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사용자\Desktop\통계연보\제27회 여수통계연보\db수정\"/>
    </mc:Choice>
  </mc:AlternateContent>
  <bookViews>
    <workbookView xWindow="0" yWindow="0" windowWidth="28800" windowHeight="11925" tabRatio="819"/>
  </bookViews>
  <sheets>
    <sheet name="Ⅺ-1 자동차등록" sheetId="27" r:id="rId1"/>
    <sheet name="Ⅺ-1-1 읍면동별 자동차등록" sheetId="55" r:id="rId2"/>
    <sheet name="Ⅺ-1-2 연료종류별 자동차등록" sheetId="51" r:id="rId3"/>
    <sheet name="Ⅺ-2 영업용자동차 업종별 수송" sheetId="28" r:id="rId4"/>
    <sheet name="XⅠ-3.업종별운수업체" sheetId="61" r:id="rId5"/>
    <sheet name="XⅠ-4.천연가스버스 현황" sheetId="58" r:id="rId6"/>
    <sheet name="XⅠ-5.자전거도로현황" sheetId="59" r:id="rId7"/>
    <sheet name="XⅠ-6.주차장" sheetId="60" r:id="rId8"/>
    <sheet name="Ⅺ-7 철도수송" sheetId="36" r:id="rId9"/>
    <sheet name="XⅠ-8.항공수송" sheetId="56" r:id="rId10"/>
    <sheet name="XⅠ-9.선박등록" sheetId="65" r:id="rId11"/>
    <sheet name="XⅠ-10.여객선수송" sheetId="66" r:id="rId12"/>
    <sheet name="Ⅺ-11 해운화물 수송" sheetId="54" r:id="rId13"/>
    <sheet name="XⅠ-12.관광사업체등록(2017~2021)" sheetId="62" r:id="rId14"/>
    <sheet name="XⅠ-12.관광사업체등록(2022~2023)" sheetId="68" r:id="rId15"/>
    <sheet name="Ⅺ-13 주요 관광지 방문객수" sheetId="42" r:id="rId16"/>
    <sheet name="XⅠ-14. 관광숙박업등록" sheetId="63" r:id="rId17"/>
    <sheet name="XⅠ-15.해수욕장이용" sheetId="64" r:id="rId18"/>
  </sheets>
  <externalReferences>
    <externalReference r:id="rId19"/>
    <externalReference r:id="rId20"/>
    <externalReference r:id="rId21"/>
  </externalReferences>
  <definedNames>
    <definedName name="aaa" localSheetId="14">#REF!</definedName>
    <definedName name="aaa" localSheetId="17">#REF!</definedName>
    <definedName name="aaa">#REF!</definedName>
    <definedName name="_xlnm.Database" localSheetId="14">#REF!</definedName>
    <definedName name="_xlnm.Database" localSheetId="17">#REF!</definedName>
    <definedName name="_xlnm.Database">#REF!</definedName>
    <definedName name="Document_array" localSheetId="13">{"Book1"}</definedName>
    <definedName name="Document_array" localSheetId="14">{"Book1"}</definedName>
    <definedName name="Document_array" localSheetId="17">{"Book1"}</definedName>
    <definedName name="Document_array" localSheetId="4">{"Book1"}</definedName>
    <definedName name="Document_array">{"Book1"}</definedName>
    <definedName name="G" localSheetId="14">'[1] 견적서'!#REF!</definedName>
    <definedName name="G" localSheetId="17">'[1] 견적서'!#REF!</definedName>
    <definedName name="G">'[1] 견적서'!#REF!</definedName>
    <definedName name="_xlnm.Print_Area" localSheetId="12">'Ⅺ-11 해운화물 수송'!$A$1:$AO$23</definedName>
    <definedName name="_xlnm.Print_Area" localSheetId="15">'Ⅺ-13 주요 관광지 방문객수'!$A$1:$G$25</definedName>
    <definedName name="_xlnm.Print_Area" localSheetId="11">'XⅠ-10.여객선수송'!$A$1:$G$12</definedName>
    <definedName name="_xlnm.Print_Area" localSheetId="13">'XⅠ-12.관광사업체등록(2017~2021)'!$A$1:$AG$14</definedName>
    <definedName name="_xlnm.Print_Area" localSheetId="14">'XⅠ-12.관광사업체등록(2022~2023)'!$A$1:$AG$38</definedName>
    <definedName name="_xlnm.Print_Area" localSheetId="17">'[2]2-1포천(각세)(외제)'!#REF!</definedName>
    <definedName name="_xlnm.Print_Area" localSheetId="5">'XⅠ-4.천연가스버스 현황'!$A$1:$E$12</definedName>
    <definedName name="_xlnm.Print_Area" localSheetId="6">'XⅠ-5.자전거도로현황'!$A$1:$K$40</definedName>
    <definedName name="_xlnm.Print_Area" localSheetId="7">'XⅠ-6.주차장'!$A$1:$M$42</definedName>
    <definedName name="_xlnm.Print_Area" localSheetId="9">'XⅠ-8.항공수송'!$A$1:$J$24</definedName>
    <definedName name="_xlnm.Print_Area">'[2]2-1포천(각세)(외제)'!#REF!</definedName>
    <definedName name="_xlnm.Print_Titles">#N/A</definedName>
    <definedName name="기본급테이블" localSheetId="14">#REF!</definedName>
    <definedName name="기본급테이블" localSheetId="17">#REF!</definedName>
    <definedName name="기본급테이블">#REF!</definedName>
    <definedName name="사원테이블" localSheetId="14">#REF!</definedName>
    <definedName name="사원테이블" localSheetId="17">#REF!</definedName>
    <definedName name="사원테이블">#REF!</definedName>
    <definedName name="수당테이블" localSheetId="14">#REF!</definedName>
    <definedName name="수당테이블" localSheetId="17">#REF!</definedName>
    <definedName name="수당테이블">#REF!</definedName>
    <definedName name="양성구">[3]봉사원파견!$B$43:$B$44</definedName>
    <definedName name="주간예산구분">[3]주간보호!$D$6:$D$50</definedName>
    <definedName name="주간정원2" localSheetId="14">#REF!</definedName>
    <definedName name="주간정원2" localSheetId="17">#REF!</definedName>
    <definedName name="주간정원2">#REF!</definedName>
    <definedName name="주간종사11" localSheetId="14">#REF!</definedName>
    <definedName name="주간종사11" localSheetId="17">#REF!</definedName>
    <definedName name="주간종사11">#REF!</definedName>
    <definedName name="직책테이블" localSheetId="14">#REF!</definedName>
    <definedName name="직책테이블" localSheetId="17">#REF!</definedName>
    <definedName name="직책테이블">#REF!</definedName>
    <definedName name="치매1">[3]주간보호!$D$55:$D$79</definedName>
    <definedName name="ㅋㅋ">'[2]2-1포천(각세)(외제)'!#REF!</definedName>
    <definedName name="ㅠ1" localSheetId="14">#REF!</definedName>
    <definedName name="ㅠ1" localSheetId="17">#REF!</definedName>
    <definedName name="ㅠ1">#REF!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 i="60" l="1"/>
  <c r="C15" i="60"/>
  <c r="C16" i="60"/>
  <c r="C17" i="60"/>
  <c r="C18" i="60"/>
  <c r="C19" i="60"/>
  <c r="C20" i="60"/>
  <c r="C21" i="60"/>
  <c r="C22" i="60"/>
  <c r="C23" i="60"/>
  <c r="C24" i="60"/>
  <c r="C25" i="60"/>
  <c r="C26" i="60"/>
  <c r="C27" i="60"/>
  <c r="C28" i="60"/>
  <c r="C29" i="60"/>
  <c r="C30" i="60"/>
  <c r="C31" i="60"/>
  <c r="C32" i="60"/>
  <c r="C33" i="60"/>
  <c r="C34" i="60"/>
  <c r="C35" i="60"/>
  <c r="C36" i="60"/>
  <c r="C37" i="60"/>
  <c r="C38" i="60"/>
  <c r="C39" i="60"/>
  <c r="C40" i="60"/>
  <c r="C41" i="60"/>
  <c r="B14" i="60"/>
  <c r="B15" i="60"/>
  <c r="B16" i="60"/>
  <c r="B17" i="60"/>
  <c r="B18" i="60"/>
  <c r="B19" i="60"/>
  <c r="B20" i="60"/>
  <c r="B21" i="60"/>
  <c r="B22" i="60"/>
  <c r="B23" i="60"/>
  <c r="B24" i="60"/>
  <c r="B25" i="60"/>
  <c r="B26" i="60"/>
  <c r="B27" i="60"/>
  <c r="B28" i="60"/>
  <c r="B29" i="60"/>
  <c r="B30" i="60"/>
  <c r="B31" i="60"/>
  <c r="B32" i="60"/>
  <c r="B33" i="60"/>
  <c r="B34" i="60"/>
  <c r="B35" i="60"/>
  <c r="B36" i="60"/>
  <c r="B37" i="60"/>
  <c r="B38" i="60"/>
  <c r="B39" i="60"/>
  <c r="B40" i="60"/>
  <c r="B41" i="60"/>
  <c r="C13" i="60"/>
  <c r="B13" i="60"/>
  <c r="E11" i="42" l="1"/>
  <c r="F11" i="42"/>
  <c r="G11" i="42"/>
  <c r="D13" i="42"/>
  <c r="C13" i="42" s="1"/>
  <c r="D14" i="42"/>
  <c r="C14" i="42" s="1"/>
  <c r="D15" i="42"/>
  <c r="C15" i="42" s="1"/>
  <c r="D16" i="42"/>
  <c r="C16" i="42" s="1"/>
  <c r="D17" i="42"/>
  <c r="C17" i="42" s="1"/>
  <c r="D18" i="42"/>
  <c r="C18" i="42" s="1"/>
  <c r="D19" i="42"/>
  <c r="C19" i="42" s="1"/>
  <c r="D20" i="42"/>
  <c r="C20" i="42" s="1"/>
  <c r="D21" i="42"/>
  <c r="C21" i="42" s="1"/>
  <c r="D22" i="42"/>
  <c r="C22" i="42" s="1"/>
  <c r="D23" i="42"/>
  <c r="C23" i="42" s="1"/>
  <c r="D12" i="42"/>
  <c r="D11" i="42" s="1"/>
  <c r="C12" i="42" l="1"/>
  <c r="C11" i="42" s="1"/>
  <c r="M9" i="68"/>
  <c r="N9" i="68"/>
  <c r="O9" i="68"/>
  <c r="P9" i="68"/>
  <c r="Q9" i="68"/>
  <c r="R9" i="68"/>
  <c r="S9" i="68"/>
  <c r="T9" i="68"/>
  <c r="U9" i="68"/>
  <c r="V9" i="68"/>
  <c r="W9" i="68"/>
  <c r="X9" i="68"/>
  <c r="Y9" i="68"/>
  <c r="Z9" i="68"/>
  <c r="AA9" i="68"/>
  <c r="AB9" i="68"/>
  <c r="AC9" i="68"/>
  <c r="AD9" i="68"/>
  <c r="AE9" i="68"/>
  <c r="AF9" i="68"/>
  <c r="AG9" i="68"/>
  <c r="L9" i="68"/>
  <c r="C9" i="68"/>
  <c r="D9" i="68"/>
  <c r="B9" i="68"/>
  <c r="C9" i="61" l="1"/>
  <c r="B9" i="61"/>
  <c r="C8" i="61" l="1"/>
  <c r="B8" i="61"/>
  <c r="C9" i="63" l="1"/>
  <c r="B9" i="63"/>
  <c r="C9" i="60"/>
  <c r="B9" i="60"/>
</calcChain>
</file>

<file path=xl/sharedStrings.xml><?xml version="1.0" encoding="utf-8"?>
<sst xmlns="http://schemas.openxmlformats.org/spreadsheetml/2006/main" count="1088" uniqueCount="511">
  <si>
    <t>단위 : 명</t>
  </si>
  <si>
    <t>Unit : person</t>
  </si>
  <si>
    <t>단위 : 대</t>
  </si>
  <si>
    <t>이륜자동차
Motor cycle</t>
    <phoneticPr fontId="5" type="noConversion"/>
  </si>
  <si>
    <t>Unit : each</t>
  </si>
  <si>
    <t>단위 : 여객/명, 화물/톤</t>
  </si>
  <si>
    <t>단위 : 명, 톤, 천원</t>
  </si>
  <si>
    <t>자가용
Private</t>
    <phoneticPr fontId="3" type="noConversion"/>
  </si>
  <si>
    <t xml:space="preserve"> 계
Total</t>
    <phoneticPr fontId="6" type="noConversion"/>
  </si>
  <si>
    <t>승차인원
On-boarding</t>
    <phoneticPr fontId="5" type="noConversion"/>
  </si>
  <si>
    <t>여객수입
Revenues</t>
    <phoneticPr fontId="5" type="noConversion"/>
  </si>
  <si>
    <t>발송톤수
Sending</t>
    <phoneticPr fontId="5" type="noConversion"/>
  </si>
  <si>
    <t>도착톤수
Arriving</t>
    <phoneticPr fontId="5" type="noConversion"/>
  </si>
  <si>
    <t>화물수입
Revenues</t>
    <phoneticPr fontId="5" type="noConversion"/>
  </si>
  <si>
    <t>집계 관광지수
No. of tourist attractions</t>
    <phoneticPr fontId="6" type="noConversion"/>
  </si>
  <si>
    <t>무료 관광지
 Free tourist attractions</t>
    <phoneticPr fontId="3" type="noConversion"/>
  </si>
  <si>
    <t>1. 자동차등록  Registered Motor Vehicles</t>
    <phoneticPr fontId="3" type="noConversion"/>
  </si>
  <si>
    <t>Unit : number</t>
    <phoneticPr fontId="3" type="noConversion"/>
  </si>
  <si>
    <t>2. 영업용자동차 업종별 수송  Traffic of Commercial Motor Vehicles by Mode</t>
    <phoneticPr fontId="3" type="noConversion"/>
  </si>
  <si>
    <t>시내버스
Inter-city bus</t>
    <phoneticPr fontId="6" type="noConversion"/>
  </si>
  <si>
    <t>하차인원
Off-boarding</t>
    <phoneticPr fontId="5" type="noConversion"/>
  </si>
  <si>
    <t>영업용
Commercial</t>
    <phoneticPr fontId="3" type="noConversion"/>
  </si>
  <si>
    <t>수송인원
No. of passengers</t>
    <phoneticPr fontId="3" type="noConversion"/>
  </si>
  <si>
    <t>등록대수
No. of 
cars</t>
    <phoneticPr fontId="6" type="noConversion"/>
  </si>
  <si>
    <t>수송량
Volume of traffic</t>
    <phoneticPr fontId="6" type="noConversion"/>
  </si>
  <si>
    <t>화물
Freight</t>
    <phoneticPr fontId="6" type="noConversion"/>
  </si>
  <si>
    <t>방문객
Visitors</t>
    <phoneticPr fontId="6" type="noConversion"/>
  </si>
  <si>
    <t>유료 관광지
Paid tourist attractions</t>
    <phoneticPr fontId="6" type="noConversion"/>
  </si>
  <si>
    <t>내국인
Domestic</t>
    <phoneticPr fontId="3" type="noConversion"/>
  </si>
  <si>
    <t>외국인
Foreign</t>
    <phoneticPr fontId="3" type="noConversion"/>
  </si>
  <si>
    <r>
      <t>합계</t>
    </r>
    <r>
      <rPr>
        <vertAlign val="superscript"/>
        <sz val="9"/>
        <rFont val="굴림"/>
        <family val="3"/>
        <charset val="129"/>
      </rPr>
      <t xml:space="preserve">1)
</t>
    </r>
    <r>
      <rPr>
        <sz val="9"/>
        <rFont val="굴림"/>
        <family val="3"/>
        <charset val="129"/>
      </rPr>
      <t xml:space="preserve">Total </t>
    </r>
    <phoneticPr fontId="5" type="noConversion"/>
  </si>
  <si>
    <t>승용차
Car</t>
    <phoneticPr fontId="5" type="noConversion"/>
  </si>
  <si>
    <t>승합차
Van</t>
    <phoneticPr fontId="3" type="noConversion"/>
  </si>
  <si>
    <t>화물차
Truck</t>
    <phoneticPr fontId="3" type="noConversion"/>
  </si>
  <si>
    <t>특수차
Special-Car</t>
    <phoneticPr fontId="5" type="noConversion"/>
  </si>
  <si>
    <t>관용
Government</t>
    <phoneticPr fontId="3" type="noConversion"/>
  </si>
  <si>
    <t>CNG
Compressed Natural Gas</t>
    <phoneticPr fontId="3" type="noConversion"/>
  </si>
  <si>
    <t>휘발유
Gasoline</t>
    <phoneticPr fontId="3" type="noConversion"/>
  </si>
  <si>
    <t>경유
Diesel</t>
    <phoneticPr fontId="3" type="noConversion"/>
  </si>
  <si>
    <t>LPG
Liquified Petroleum Gas</t>
    <phoneticPr fontId="3" type="noConversion"/>
  </si>
  <si>
    <t>전기
Electronic</t>
    <phoneticPr fontId="3" type="noConversion"/>
  </si>
  <si>
    <r>
      <t>하이
브리드</t>
    </r>
    <r>
      <rPr>
        <vertAlign val="superscript"/>
        <sz val="9"/>
        <rFont val="굴림"/>
        <family val="3"/>
        <charset val="129"/>
      </rPr>
      <t xml:space="preserve">2)
</t>
    </r>
    <r>
      <rPr>
        <sz val="9"/>
        <rFont val="굴림"/>
        <family val="3"/>
        <charset val="129"/>
      </rPr>
      <t>Hybrid</t>
    </r>
    <phoneticPr fontId="3" type="noConversion"/>
  </si>
  <si>
    <t>수소
Hydrogen</t>
    <phoneticPr fontId="3" type="noConversion"/>
  </si>
  <si>
    <t>기타연료
Other fuel</t>
    <phoneticPr fontId="3" type="noConversion"/>
  </si>
  <si>
    <t xml:space="preserve">여객
Passenger </t>
    <phoneticPr fontId="3" type="noConversion"/>
  </si>
  <si>
    <t>택시
 Taxi</t>
    <phoneticPr fontId="6" type="noConversion"/>
  </si>
  <si>
    <t>전세
Chartered bus</t>
    <phoneticPr fontId="6" type="noConversion"/>
  </si>
  <si>
    <t>일반
General cargo</t>
    <phoneticPr fontId="6" type="noConversion"/>
  </si>
  <si>
    <t>여객
Passenger</t>
    <phoneticPr fontId="5" type="noConversion"/>
  </si>
  <si>
    <t>화물
Freight</t>
    <phoneticPr fontId="5" type="noConversion"/>
  </si>
  <si>
    <t>합계
Total</t>
    <phoneticPr fontId="3" type="noConversion"/>
  </si>
  <si>
    <t>승용차
Car</t>
    <phoneticPr fontId="3" type="noConversion"/>
  </si>
  <si>
    <t xml:space="preserve">화물차
Truck </t>
    <phoneticPr fontId="3" type="noConversion"/>
  </si>
  <si>
    <t>특수차
Special car</t>
    <phoneticPr fontId="3" type="noConversion"/>
  </si>
  <si>
    <t>시외버스
Intra-city
bus</t>
    <phoneticPr fontId="6" type="noConversion"/>
  </si>
  <si>
    <t>Unit : person, ton, 1,000 won</t>
    <phoneticPr fontId="3" type="noConversion"/>
  </si>
  <si>
    <t>1  월</t>
  </si>
  <si>
    <t>2  월</t>
  </si>
  <si>
    <t>3  월</t>
  </si>
  <si>
    <t>4  월</t>
  </si>
  <si>
    <t>5  월</t>
  </si>
  <si>
    <t>6  월</t>
  </si>
  <si>
    <t>7  월</t>
  </si>
  <si>
    <t>8  월</t>
  </si>
  <si>
    <t>9  월</t>
  </si>
  <si>
    <t>10 월</t>
  </si>
  <si>
    <t>11 월</t>
  </si>
  <si>
    <t>12 월</t>
  </si>
  <si>
    <t>1-1. 읍면동별 자동차등록  Registered Motor Vehicles by City·County·District</t>
    <phoneticPr fontId="3" type="noConversion"/>
  </si>
  <si>
    <t>돌 산 읍</t>
  </si>
  <si>
    <t>소 라 면</t>
  </si>
  <si>
    <t>율 촌 면</t>
  </si>
  <si>
    <t>화 양 면</t>
  </si>
  <si>
    <t>남     면</t>
  </si>
  <si>
    <t xml:space="preserve">화 정 면 </t>
  </si>
  <si>
    <t>삼 산 면</t>
  </si>
  <si>
    <t>동 문 동</t>
  </si>
  <si>
    <t>한 려 동</t>
  </si>
  <si>
    <t>중앙동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</si>
  <si>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</si>
  <si>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</si>
  <si>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</si>
  <si>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</si>
  <si>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</si>
  <si>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</si>
  <si>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</si>
  <si>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</si>
  <si>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</si>
  <si>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</si>
  <si>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</si>
  <si>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</si>
  <si>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</si>
  <si>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</si>
  <si>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</si>
  <si>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</si>
  <si>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</si>
  <si>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개  별
Individual cargo</t>
    <phoneticPr fontId="3" type="noConversion"/>
  </si>
  <si>
    <t>용  달
Delivery cargo</t>
    <phoneticPr fontId="3" type="noConversion"/>
  </si>
  <si>
    <t>1  월</t>
    <phoneticPr fontId="3" type="noConversion"/>
  </si>
  <si>
    <t>2  월</t>
    <phoneticPr fontId="3" type="noConversion"/>
  </si>
  <si>
    <t>3  월</t>
    <phoneticPr fontId="3" type="noConversion"/>
  </si>
  <si>
    <t>4  월</t>
    <phoneticPr fontId="3" type="noConversion"/>
  </si>
  <si>
    <t>5  월</t>
    <phoneticPr fontId="3" type="noConversion"/>
  </si>
  <si>
    <t>6  월</t>
    <phoneticPr fontId="3" type="noConversion"/>
  </si>
  <si>
    <t>7  월</t>
    <phoneticPr fontId="3" type="noConversion"/>
  </si>
  <si>
    <t>8  월</t>
    <phoneticPr fontId="3" type="noConversion"/>
  </si>
  <si>
    <t>9  월</t>
    <phoneticPr fontId="3" type="noConversion"/>
  </si>
  <si>
    <t>10 월</t>
    <phoneticPr fontId="3" type="noConversion"/>
  </si>
  <si>
    <t>11 월</t>
    <phoneticPr fontId="3" type="noConversion"/>
  </si>
  <si>
    <t>12 월</t>
    <phoneticPr fontId="3" type="noConversion"/>
  </si>
  <si>
    <t xml:space="preserve">  자료 : 한국철도공사 전남본부              </t>
    <phoneticPr fontId="3" type="noConversion"/>
  </si>
  <si>
    <t>Source : Korea Railroad Corporation</t>
    <phoneticPr fontId="3" type="noConversion"/>
  </si>
  <si>
    <t>자료 : 여수광양항만공사</t>
  </si>
  <si>
    <t>Source : Yeosu Gwangyang Port Authority</t>
    <phoneticPr fontId="3" type="noConversion"/>
  </si>
  <si>
    <t>(Unit : person, ton, kg)</t>
    <phoneticPr fontId="3" type="noConversion"/>
  </si>
  <si>
    <t>(단위 : 명, 톤, kg)</t>
    <phoneticPr fontId="3" type="noConversion"/>
  </si>
  <si>
    <t>국        내        선  Domestic lines</t>
    <phoneticPr fontId="3" type="noConversion"/>
  </si>
  <si>
    <t>연별</t>
    <phoneticPr fontId="3" type="noConversion"/>
  </si>
  <si>
    <t>계 Total</t>
    <phoneticPr fontId="3" type="noConversion"/>
  </si>
  <si>
    <t>도        착  Arrival</t>
    <phoneticPr fontId="3" type="noConversion"/>
  </si>
  <si>
    <t>출        발  Departure</t>
    <phoneticPr fontId="3" type="noConversion"/>
  </si>
  <si>
    <t>월별</t>
    <phoneticPr fontId="3" type="noConversion"/>
  </si>
  <si>
    <t>여  객
Passeng-ers</t>
    <phoneticPr fontId="3" type="noConversion"/>
  </si>
  <si>
    <t>화  물
Freight</t>
    <phoneticPr fontId="3" type="noConversion"/>
  </si>
  <si>
    <t>우  편
Mail</t>
    <phoneticPr fontId="3" type="noConversion"/>
  </si>
  <si>
    <t>여  객
Passeng-ers</t>
    <phoneticPr fontId="3" type="noConversion"/>
  </si>
  <si>
    <t>화  물
Freight</t>
    <phoneticPr fontId="3" type="noConversion"/>
  </si>
  <si>
    <t>-</t>
  </si>
  <si>
    <t xml:space="preserve"> 자료 : 한국공항공사여수지사</t>
  </si>
  <si>
    <t>구분</t>
    <phoneticPr fontId="3" type="noConversion"/>
  </si>
  <si>
    <t>합  계
Total</t>
    <phoneticPr fontId="3" type="noConversion"/>
  </si>
  <si>
    <t>외항화물
Ocean
going
freight
(국적선,
외국선)</t>
    <phoneticPr fontId="3" type="noConversion"/>
  </si>
  <si>
    <t>연안화물
Coastal
freight</t>
    <phoneticPr fontId="3" type="noConversion"/>
  </si>
  <si>
    <t>주요 화물별 수송량  Transportation volume by commodities</t>
    <phoneticPr fontId="3" type="noConversion"/>
  </si>
  <si>
    <t>주요 화물별 수송량  Transportation volume by commodities</t>
    <phoneticPr fontId="3" type="noConversion"/>
  </si>
  <si>
    <t>연별
월별</t>
    <phoneticPr fontId="3" type="noConversion"/>
  </si>
  <si>
    <t>유지류
Oils
and
fats</t>
    <phoneticPr fontId="3" type="noConversion"/>
  </si>
  <si>
    <t xml:space="preserve">어패,갑각류
shellfish, crustaceans
</t>
    <phoneticPr fontId="3" type="noConversion"/>
  </si>
  <si>
    <t>양곡
Grain</t>
    <phoneticPr fontId="3" type="noConversion"/>
  </si>
  <si>
    <t>제분공업생산품
Milling products</t>
    <phoneticPr fontId="3" type="noConversion"/>
  </si>
  <si>
    <t xml:space="preserve">기타 동.식물 생산품
Products from other plants, animals
</t>
    <phoneticPr fontId="3" type="noConversion"/>
  </si>
  <si>
    <t xml:space="preserve">동.식물성 유지류
Animal/
plant fat
</t>
    <phoneticPr fontId="3" type="noConversion"/>
  </si>
  <si>
    <t xml:space="preserve">당류
Sugar
</t>
    <phoneticPr fontId="3" type="noConversion"/>
  </si>
  <si>
    <t>음료.주류.조제식품</t>
  </si>
  <si>
    <t>시멘트
Cement</t>
    <phoneticPr fontId="3" type="noConversion"/>
  </si>
  <si>
    <t>모래
Sand</t>
    <phoneticPr fontId="3" type="noConversion"/>
  </si>
  <si>
    <t>무연탄
Anthracite</t>
    <phoneticPr fontId="3" type="noConversion"/>
  </si>
  <si>
    <t>유연탄
bituminous</t>
    <phoneticPr fontId="3" type="noConversion"/>
  </si>
  <si>
    <t>철광석
Ores</t>
    <phoneticPr fontId="3" type="noConversion"/>
  </si>
  <si>
    <t>기타 광석Other mineral</t>
    <phoneticPr fontId="3" type="noConversion"/>
  </si>
  <si>
    <t>원유(역청유),석유
Crude oil</t>
    <phoneticPr fontId="3" type="noConversion"/>
  </si>
  <si>
    <t>석유
정제품
Oil refining product</t>
    <phoneticPr fontId="3" type="noConversion"/>
  </si>
  <si>
    <t>석유가스및  기타 가스
Petroleum gas or other type of gas</t>
    <phoneticPr fontId="3" type="noConversion"/>
  </si>
  <si>
    <t>비료
Fertilizer</t>
    <phoneticPr fontId="3" type="noConversion"/>
  </si>
  <si>
    <t>화학공업생산품
Chemical product</t>
    <phoneticPr fontId="3" type="noConversion"/>
  </si>
  <si>
    <t>프라스틱.고무  제품
Plastic, rubber product</t>
    <phoneticPr fontId="3" type="noConversion"/>
  </si>
  <si>
    <t>피혁류 및 그제품
Leather product</t>
    <phoneticPr fontId="3" type="noConversion"/>
  </si>
  <si>
    <t>원목
Pulpwood</t>
    <phoneticPr fontId="3" type="noConversion"/>
  </si>
  <si>
    <t xml:space="preserve">목재,목탄,  코르크
Wood, charcoal, Cork
</t>
    <phoneticPr fontId="3" type="noConversion"/>
  </si>
  <si>
    <t xml:space="preserve">방직용섬유및 그제품
Textile and other </t>
    <phoneticPr fontId="3" type="noConversion"/>
  </si>
  <si>
    <t>고철
Iron scrap</t>
    <phoneticPr fontId="3" type="noConversion"/>
  </si>
  <si>
    <t>철강및
그제품
Steel and other</t>
    <phoneticPr fontId="3" type="noConversion"/>
  </si>
  <si>
    <t>비철금속 및 그제품
Non-metalic product</t>
    <phoneticPr fontId="3" type="noConversion"/>
  </si>
  <si>
    <t>기계류 및 그부품
Machinery and other</t>
    <phoneticPr fontId="3" type="noConversion"/>
  </si>
  <si>
    <t>전기기기및  그부품
Electronic product and part</t>
    <phoneticPr fontId="3" type="noConversion"/>
  </si>
  <si>
    <t>차량및그부품
Auto and auto parts</t>
    <phoneticPr fontId="3" type="noConversion"/>
  </si>
  <si>
    <t>항공기,선박 그부품
Aircraft, ship and their part</t>
    <phoneticPr fontId="3" type="noConversion"/>
  </si>
  <si>
    <t>기타
Micellaneous</t>
    <phoneticPr fontId="3" type="noConversion"/>
  </si>
  <si>
    <t>염류
Saline product</t>
    <phoneticPr fontId="3" type="noConversion"/>
  </si>
  <si>
    <t>수산가공품
Processed marine product</t>
    <phoneticPr fontId="3" type="noConversion"/>
  </si>
  <si>
    <t>활선어
Fish, Frozen fish</t>
    <phoneticPr fontId="3" type="noConversion"/>
  </si>
  <si>
    <t xml:space="preserve">인광석
phosphate rock
</t>
    <phoneticPr fontId="3" type="noConversion"/>
  </si>
  <si>
    <t>4. 천연가스 버스현황  CNG Buses</t>
    <phoneticPr fontId="3" type="noConversion"/>
  </si>
  <si>
    <t xml:space="preserve">     (Unit : each, % )</t>
    <phoneticPr fontId="3" type="noConversion"/>
  </si>
  <si>
    <t>(단위 : 대, %)</t>
    <phoneticPr fontId="3" type="noConversion"/>
  </si>
  <si>
    <t>총 버스 대수(A)</t>
    <phoneticPr fontId="3" type="noConversion"/>
  </si>
  <si>
    <t>천연가스 버스 대수(B)</t>
    <phoneticPr fontId="3" type="noConversion"/>
  </si>
  <si>
    <t>당해연도 보급대수</t>
    <phoneticPr fontId="3" type="noConversion"/>
  </si>
  <si>
    <t>Total buses</t>
    <phoneticPr fontId="3" type="noConversion"/>
  </si>
  <si>
    <t>CNG buses</t>
    <phoneticPr fontId="3" type="noConversion"/>
  </si>
  <si>
    <t>보급률 Supply rate</t>
    <phoneticPr fontId="3" type="noConversion"/>
  </si>
  <si>
    <t>Supply buses in current year</t>
    <phoneticPr fontId="3" type="noConversion"/>
  </si>
  <si>
    <t>5. 자전거 도로 현황    Bicycle Paths</t>
    <phoneticPr fontId="3" type="noConversion"/>
  </si>
  <si>
    <t>단위 : 개수, km</t>
  </si>
  <si>
    <t xml:space="preserve"> </t>
  </si>
  <si>
    <t>Unit : number, km</t>
  </si>
  <si>
    <t>연   별</t>
  </si>
  <si>
    <t>계</t>
  </si>
  <si>
    <t>자전거전용도로</t>
  </si>
  <si>
    <t>자전거보행자겸용도로</t>
  </si>
  <si>
    <t>자전거전용차로</t>
  </si>
  <si>
    <t>자전거우선도로</t>
    <phoneticPr fontId="3" type="noConversion"/>
  </si>
  <si>
    <t>Total</t>
  </si>
  <si>
    <t>Exclusive bicycle path</t>
  </si>
  <si>
    <t>Bicycle &amp; pedestrian path</t>
  </si>
  <si>
    <t>Exclusive bicycle lane</t>
    <phoneticPr fontId="3" type="noConversion"/>
  </si>
  <si>
    <t>Bicycle priority path</t>
    <phoneticPr fontId="3" type="noConversion"/>
  </si>
  <si>
    <t>노선수</t>
  </si>
  <si>
    <t>길이</t>
  </si>
  <si>
    <t>No. of paths</t>
  </si>
  <si>
    <t>Length</t>
  </si>
  <si>
    <t>(Unit : number, plane)</t>
    <phoneticPr fontId="3" type="noConversion"/>
  </si>
  <si>
    <t>(단위 : 개소, 면)</t>
    <phoneticPr fontId="3" type="noConversion"/>
  </si>
  <si>
    <t>합  계</t>
    <phoneticPr fontId="3" type="noConversion"/>
  </si>
  <si>
    <t>노 상 Street Parking</t>
    <phoneticPr fontId="3" type="noConversion"/>
  </si>
  <si>
    <t>노 외  Non-street parking</t>
    <phoneticPr fontId="3" type="noConversion"/>
  </si>
  <si>
    <t>부  설</t>
    <phoneticPr fontId="3" type="noConversion"/>
  </si>
  <si>
    <t>유 료</t>
    <phoneticPr fontId="3" type="noConversion"/>
  </si>
  <si>
    <t>무 료</t>
    <phoneticPr fontId="3" type="noConversion"/>
  </si>
  <si>
    <t>공 영</t>
    <phoneticPr fontId="3" type="noConversion"/>
  </si>
  <si>
    <t>민 영</t>
    <phoneticPr fontId="3" type="noConversion"/>
  </si>
  <si>
    <t xml:space="preserve"> Grand total</t>
    <phoneticPr fontId="3" type="noConversion"/>
  </si>
  <si>
    <t xml:space="preserve"> Toll</t>
    <phoneticPr fontId="3" type="noConversion"/>
  </si>
  <si>
    <t xml:space="preserve"> Free</t>
    <phoneticPr fontId="3" type="noConversion"/>
  </si>
  <si>
    <t xml:space="preserve"> Public</t>
    <phoneticPr fontId="3" type="noConversion"/>
  </si>
  <si>
    <t>Private</t>
    <phoneticPr fontId="3" type="noConversion"/>
  </si>
  <si>
    <t>Attached to buildings</t>
    <phoneticPr fontId="3" type="noConversion"/>
  </si>
  <si>
    <t>개소</t>
    <phoneticPr fontId="3" type="noConversion"/>
  </si>
  <si>
    <t>면  수</t>
    <phoneticPr fontId="3" type="noConversion"/>
  </si>
  <si>
    <t>개소</t>
    <phoneticPr fontId="3" type="noConversion"/>
  </si>
  <si>
    <t>면  수</t>
    <phoneticPr fontId="3" type="noConversion"/>
  </si>
  <si>
    <t>면수</t>
    <phoneticPr fontId="3" type="noConversion"/>
  </si>
  <si>
    <t>읍면동별</t>
    <phoneticPr fontId="3" type="noConversion"/>
  </si>
  <si>
    <t>Number</t>
    <phoneticPr fontId="3" type="noConversion"/>
  </si>
  <si>
    <t>Plane</t>
    <phoneticPr fontId="3" type="noConversion"/>
  </si>
  <si>
    <t>Number</t>
    <phoneticPr fontId="3" type="noConversion"/>
  </si>
  <si>
    <t>Plane</t>
    <phoneticPr fontId="3" type="noConversion"/>
  </si>
  <si>
    <t>공동주택</t>
    <phoneticPr fontId="3" type="noConversion"/>
  </si>
  <si>
    <t>중 앙 동</t>
  </si>
  <si>
    <t>묘 도 동</t>
    <phoneticPr fontId="3" type="noConversion"/>
  </si>
  <si>
    <t>읍면동별</t>
    <phoneticPr fontId="3" type="noConversion"/>
  </si>
  <si>
    <t>단위 : 업체수, 대</t>
    <phoneticPr fontId="3" type="noConversion"/>
  </si>
  <si>
    <t>Unit : place, each</t>
    <phoneticPr fontId="3" type="noConversion"/>
  </si>
  <si>
    <t>계
Total</t>
    <phoneticPr fontId="6" type="noConversion"/>
  </si>
  <si>
    <t>시외버스
Inter-city
buses</t>
    <phoneticPr fontId="6" type="noConversion"/>
  </si>
  <si>
    <t>시내버스
Intra-city
buses</t>
    <phoneticPr fontId="6" type="noConversion"/>
  </si>
  <si>
    <t>마을버스
Local 
buses</t>
    <phoneticPr fontId="6" type="noConversion"/>
  </si>
  <si>
    <t>택시(업체)
Taxi
(company)</t>
    <phoneticPr fontId="6" type="noConversion"/>
  </si>
  <si>
    <t>개인택시
Private 
taxi</t>
    <phoneticPr fontId="6" type="noConversion"/>
  </si>
  <si>
    <t>전세버스
Chartered buses</t>
    <phoneticPr fontId="6" type="noConversion"/>
  </si>
  <si>
    <t>일반화물
General
cargo</t>
    <phoneticPr fontId="6" type="noConversion"/>
  </si>
  <si>
    <t>개별화물
Individual
cargo</t>
    <phoneticPr fontId="6" type="noConversion"/>
  </si>
  <si>
    <t>용달화물
Delivery
cargo</t>
    <phoneticPr fontId="6" type="noConversion"/>
  </si>
  <si>
    <t>특수여객
Funeral
buses</t>
    <phoneticPr fontId="6" type="noConversion"/>
  </si>
  <si>
    <t>업체수</t>
  </si>
  <si>
    <t>업체수</t>
    <phoneticPr fontId="3" type="noConversion"/>
  </si>
  <si>
    <t>대수</t>
    <phoneticPr fontId="3" type="noConversion"/>
  </si>
  <si>
    <t>3. 업종별 운수업체  Transportation Companies by Business Type</t>
    <phoneticPr fontId="3" type="noConversion"/>
  </si>
  <si>
    <t xml:space="preserve">  6. 주차장     Parking Lot</t>
    <phoneticPr fontId="3" type="noConversion"/>
  </si>
  <si>
    <t>7. 철도수송  Railway Transport</t>
    <phoneticPr fontId="3" type="noConversion"/>
  </si>
  <si>
    <t>8. 항공수송    Air Transportation</t>
    <phoneticPr fontId="3" type="noConversion"/>
  </si>
  <si>
    <t>(Unit : number)</t>
    <phoneticPr fontId="3" type="noConversion"/>
  </si>
  <si>
    <t>(단위 : 개소)</t>
    <phoneticPr fontId="3" type="noConversion"/>
  </si>
  <si>
    <t>여  행  업</t>
    <phoneticPr fontId="3" type="noConversion"/>
  </si>
  <si>
    <t>관광숙박업</t>
    <phoneticPr fontId="3" type="noConversion"/>
  </si>
  <si>
    <t>관 광 객 이 용 시 설 업</t>
    <phoneticPr fontId="3" type="noConversion"/>
  </si>
  <si>
    <t>국제회의업</t>
    <phoneticPr fontId="3" type="noConversion"/>
  </si>
  <si>
    <t>카지
노업</t>
    <phoneticPr fontId="3" type="noConversion"/>
  </si>
  <si>
    <t>유원시설업</t>
    <phoneticPr fontId="3" type="noConversion"/>
  </si>
  <si>
    <t>관광편의시설</t>
    <phoneticPr fontId="3" type="noConversion"/>
  </si>
  <si>
    <t>Travel agencies</t>
    <phoneticPr fontId="3" type="noConversion"/>
  </si>
  <si>
    <t>Tourist accommodations</t>
    <phoneticPr fontId="3" type="noConversion"/>
  </si>
  <si>
    <t>Tourist entertainment facilities</t>
    <phoneticPr fontId="3" type="noConversion"/>
  </si>
  <si>
    <t>Organizing International
Meeting</t>
    <phoneticPr fontId="3" type="noConversion"/>
  </si>
  <si>
    <t>Recreational Facilities</t>
    <phoneticPr fontId="3" type="noConversion"/>
  </si>
  <si>
    <t>Tourist convenience facilities</t>
    <phoneticPr fontId="3" type="noConversion"/>
  </si>
  <si>
    <t>일반</t>
    <phoneticPr fontId="3" type="noConversion"/>
  </si>
  <si>
    <t>국외</t>
    <phoneticPr fontId="3" type="noConversion"/>
  </si>
  <si>
    <t>국내</t>
    <phoneticPr fontId="3" type="noConversion"/>
  </si>
  <si>
    <t>국내외여행업
Domestic &amp; Overseas Travel Agencies</t>
    <phoneticPr fontId="3" type="noConversion"/>
  </si>
  <si>
    <t>호텔업
 Hotel</t>
    <phoneticPr fontId="3" type="noConversion"/>
  </si>
  <si>
    <t>휴양
콘도
미니
엄업</t>
    <phoneticPr fontId="3" type="noConversion"/>
  </si>
  <si>
    <t>전 문</t>
    <phoneticPr fontId="3" type="noConversion"/>
  </si>
  <si>
    <t>종합휴양업
Resort complexes</t>
    <phoneticPr fontId="3" type="noConversion"/>
  </si>
  <si>
    <t>야영장업</t>
    <phoneticPr fontId="3" type="noConversion"/>
  </si>
  <si>
    <t>관광유</t>
    <phoneticPr fontId="3" type="noConversion"/>
  </si>
  <si>
    <t>관광공</t>
    <phoneticPr fontId="3" type="noConversion"/>
  </si>
  <si>
    <t>외국인관광도시민박업</t>
    <phoneticPr fontId="3" type="noConversion"/>
  </si>
  <si>
    <t>시
설
업</t>
    <phoneticPr fontId="3" type="noConversion"/>
  </si>
  <si>
    <t>기
획
업</t>
    <phoneticPr fontId="3" type="noConversion"/>
  </si>
  <si>
    <t>종합
유원
시설업</t>
    <phoneticPr fontId="3" type="noConversion"/>
  </si>
  <si>
    <t>일반
유원
시설업</t>
    <phoneticPr fontId="3" type="noConversion"/>
  </si>
  <si>
    <t>기타
유원
시설업</t>
    <phoneticPr fontId="3" type="noConversion"/>
  </si>
  <si>
    <t>관광유흥
음식점업</t>
    <phoneticPr fontId="3" type="noConversion"/>
  </si>
  <si>
    <t>관광극장유흥업</t>
    <phoneticPr fontId="3" type="noConversion"/>
  </si>
  <si>
    <t>외국인
전용
유흥음식
점업</t>
    <phoneticPr fontId="3" type="noConversion"/>
  </si>
  <si>
    <t>관광
식당업</t>
    <phoneticPr fontId="3" type="noConversion"/>
  </si>
  <si>
    <t>관광순환버스업</t>
    <phoneticPr fontId="3" type="noConversion"/>
  </si>
  <si>
    <t>관광
사진업</t>
    <phoneticPr fontId="3" type="noConversion"/>
  </si>
  <si>
    <t>여객자동차터미널시설업</t>
    <phoneticPr fontId="3" type="noConversion"/>
  </si>
  <si>
    <t>관광펜션업</t>
    <phoneticPr fontId="3" type="noConversion"/>
  </si>
  <si>
    <t>관광궤도업</t>
    <phoneticPr fontId="10" type="noConversion"/>
  </si>
  <si>
    <t>한옥체험업</t>
    <phoneticPr fontId="3" type="noConversion"/>
  </si>
  <si>
    <t>관광면세업</t>
    <phoneticPr fontId="3" type="noConversion"/>
  </si>
  <si>
    <t>관광지원서비스업</t>
    <phoneticPr fontId="3" type="noConversion"/>
  </si>
  <si>
    <t>가족</t>
    <phoneticPr fontId="3" type="noConversion"/>
  </si>
  <si>
    <t>관광</t>
    <phoneticPr fontId="3" type="noConversion"/>
  </si>
  <si>
    <t>기타</t>
    <phoneticPr fontId="10" type="noConversion"/>
  </si>
  <si>
    <t>휴양업</t>
    <phoneticPr fontId="3" type="noConversion"/>
  </si>
  <si>
    <t>람선업</t>
    <phoneticPr fontId="3" type="noConversion"/>
  </si>
  <si>
    <t>연장업</t>
    <phoneticPr fontId="3" type="noConversion"/>
  </si>
  <si>
    <t>General</t>
    <phoneticPr fontId="3" type="noConversion"/>
  </si>
  <si>
    <t>Overseas</t>
    <phoneticPr fontId="3" type="noConversion"/>
  </si>
  <si>
    <t>Dome
-stic</t>
    <phoneticPr fontId="3" type="noConversion"/>
  </si>
  <si>
    <t>Family</t>
    <phoneticPr fontId="3" type="noConversion"/>
  </si>
  <si>
    <t>Tour
-ist</t>
    <phoneticPr fontId="3" type="noConversion"/>
  </si>
  <si>
    <t>Other</t>
    <phoneticPr fontId="3" type="noConversion"/>
  </si>
  <si>
    <t>Condo
-minium</t>
    <phoneticPr fontId="3" type="noConversion"/>
  </si>
  <si>
    <t>Special 
recreation
services</t>
    <phoneticPr fontId="3" type="noConversion"/>
  </si>
  <si>
    <t>Motorist
convenience
facilities</t>
    <phoneticPr fontId="3" type="noConversion"/>
  </si>
  <si>
    <t>Tourist
cruises</t>
    <phoneticPr fontId="3" type="noConversion"/>
  </si>
  <si>
    <t>Performing
arts for
tourist</t>
    <phoneticPr fontId="3" type="noConversion"/>
  </si>
  <si>
    <t>Souvenir
shops for
foreigners 
only</t>
    <phoneticPr fontId="3" type="noConversion"/>
  </si>
  <si>
    <t>Facili
-ties</t>
    <phoneticPr fontId="3" type="noConversion"/>
  </si>
  <si>
    <t>Plan
-ning</t>
    <phoneticPr fontId="3" type="noConversion"/>
  </si>
  <si>
    <t>Casino</t>
    <phoneticPr fontId="3" type="noConversion"/>
  </si>
  <si>
    <t xml:space="preserve">Complex
</t>
    <phoneticPr fontId="3" type="noConversion"/>
  </si>
  <si>
    <t xml:space="preserve">General
</t>
    <phoneticPr fontId="3" type="noConversion"/>
  </si>
  <si>
    <t>Amusement
Restaurants
for
Tourist</t>
    <phoneticPr fontId="3" type="noConversion"/>
  </si>
  <si>
    <t>Entertainment Theater Business for tourists</t>
    <phoneticPr fontId="3" type="noConversion"/>
  </si>
  <si>
    <t>Amusement
Restaurants
Exclusive to
Foreigners</t>
    <phoneticPr fontId="3" type="noConversion"/>
  </si>
  <si>
    <t>Tourist
Restaurants</t>
    <phoneticPr fontId="3" type="noConversion"/>
  </si>
  <si>
    <t>City Circle
Tourism</t>
    <phoneticPr fontId="3" type="noConversion"/>
  </si>
  <si>
    <t>Tourism
Photography</t>
    <phoneticPr fontId="3" type="noConversion"/>
  </si>
  <si>
    <t>Tourist
Pension</t>
    <phoneticPr fontId="3" type="noConversion"/>
  </si>
  <si>
    <t>tourism pension</t>
    <phoneticPr fontId="3" type="noConversion"/>
  </si>
  <si>
    <t>Loafway</t>
    <phoneticPr fontId="3" type="noConversion"/>
  </si>
  <si>
    <t>Korean-style house experience</t>
    <phoneticPr fontId="3" type="noConversion"/>
  </si>
  <si>
    <t xml:space="preserve"> Duty-Free Trading</t>
    <phoneticPr fontId="3" type="noConversion"/>
  </si>
  <si>
    <t>tourism support sevices</t>
    <phoneticPr fontId="3" type="noConversion"/>
  </si>
  <si>
    <t>돌  산  읍</t>
  </si>
  <si>
    <t>소  라  면</t>
  </si>
  <si>
    <t>율  촌  면</t>
  </si>
  <si>
    <t>화  양  면</t>
  </si>
  <si>
    <t>남       면</t>
  </si>
  <si>
    <t>화  정  면</t>
  </si>
  <si>
    <t>삼  산  면</t>
  </si>
  <si>
    <t>동  문  동</t>
  </si>
  <si>
    <t>한  려  동</t>
  </si>
  <si>
    <t>중  앙  동</t>
  </si>
  <si>
    <t>충  무  동</t>
  </si>
  <si>
    <t>광  림  동</t>
  </si>
  <si>
    <t>서  강  동</t>
  </si>
  <si>
    <t>대  교  동</t>
  </si>
  <si>
    <t>국        동</t>
  </si>
  <si>
    <t>월  호  동</t>
  </si>
  <si>
    <t>여  서  동</t>
  </si>
  <si>
    <t>문  수  동</t>
  </si>
  <si>
    <t>미  평  동</t>
  </si>
  <si>
    <t>둔  덕  동</t>
  </si>
  <si>
    <t>만  덕  동</t>
  </si>
  <si>
    <t>쌍  봉  동</t>
  </si>
  <si>
    <t>시  전  동</t>
  </si>
  <si>
    <t>여  천  동</t>
  </si>
  <si>
    <t>주  삼  동</t>
  </si>
  <si>
    <t>삼  일  동</t>
  </si>
  <si>
    <t>묘  도  동</t>
  </si>
  <si>
    <t xml:space="preserve"> 주 : 1) 여행업에서 하나의 사업체가 국내여행업과 국외여행업 모두 등록한 경우 국내·외여행업으로 분류          
       2) 기타호텔업에는 수상관광호텔업, 한국전통호텔업, 호스텔업이 포함  
       3) 관광편의시설업 중 한옥체험업은 2009년 관광진흥법규 개정에 의거, 2009년부터 대상업종으로 추가           
       4) 관광편의시설업 중 관광지원서비스업은 2019년 관광진흥법규 개정에 따라 2019년부터 대상업종으로 추가</t>
    <phoneticPr fontId="3" type="noConversion"/>
  </si>
  <si>
    <t>…</t>
  </si>
  <si>
    <t>33개소</t>
  </si>
  <si>
    <t xml:space="preserve"> </t>
    <phoneticPr fontId="3" type="noConversion"/>
  </si>
  <si>
    <t>합계
Total</t>
    <phoneticPr fontId="3" type="noConversion"/>
  </si>
  <si>
    <t>소계
Sub-Total</t>
    <phoneticPr fontId="3" type="noConversion"/>
  </si>
  <si>
    <t>30개소</t>
    <phoneticPr fontId="3" type="noConversion"/>
  </si>
  <si>
    <t>33개소</t>
    <phoneticPr fontId="3" type="noConversion"/>
  </si>
  <si>
    <t>단위 : 개, %</t>
    <phoneticPr fontId="3" type="noConversion"/>
  </si>
  <si>
    <t>Unit : number, %</t>
    <phoneticPr fontId="3" type="noConversion"/>
  </si>
  <si>
    <t>호텔업
Hotels</t>
    <phoneticPr fontId="3" type="noConversion"/>
  </si>
  <si>
    <t>관광호텔업 Tourism Hotels</t>
    <phoneticPr fontId="3" type="noConversion"/>
  </si>
  <si>
    <t>관광호텔외 Other Hotels</t>
    <phoneticPr fontId="3" type="noConversion"/>
  </si>
  <si>
    <t>합  계
Total</t>
    <phoneticPr fontId="6" type="noConversion"/>
  </si>
  <si>
    <t>5성급
5-star hotel</t>
    <phoneticPr fontId="6" type="noConversion"/>
  </si>
  <si>
    <t>4성급
4 starts</t>
    <phoneticPr fontId="6" type="noConversion"/>
  </si>
  <si>
    <t>3성급
3 starts</t>
    <phoneticPr fontId="6" type="noConversion"/>
  </si>
  <si>
    <t>2성급
2 starts</t>
    <phoneticPr fontId="6" type="noConversion"/>
  </si>
  <si>
    <t>1성급
1 star</t>
    <phoneticPr fontId="3" type="noConversion"/>
  </si>
  <si>
    <t>등급미정
Unrated hotels</t>
    <phoneticPr fontId="6" type="noConversion"/>
  </si>
  <si>
    <t>전통호텔업
Korea Traditional Hotels</t>
    <phoneticPr fontId="3" type="noConversion"/>
  </si>
  <si>
    <t>가족호텔
Family Hotels</t>
    <phoneticPr fontId="3" type="noConversion"/>
  </si>
  <si>
    <t>호스텔
Hostels</t>
    <phoneticPr fontId="3" type="noConversion"/>
  </si>
  <si>
    <t>소형호텔
Small Hotels</t>
    <phoneticPr fontId="3" type="noConversion"/>
  </si>
  <si>
    <t>호텔수Number</t>
    <phoneticPr fontId="6" type="noConversion"/>
  </si>
  <si>
    <t>객실수
Rooms</t>
    <phoneticPr fontId="6" type="noConversion"/>
  </si>
  <si>
    <t>객실수</t>
    <phoneticPr fontId="6" type="noConversion"/>
  </si>
  <si>
    <t>호텔수</t>
    <phoneticPr fontId="6" type="noConversion"/>
  </si>
  <si>
    <t>객실수</t>
  </si>
  <si>
    <t>휴양콘도업 Resort Condominiums</t>
    <phoneticPr fontId="3" type="noConversion"/>
  </si>
  <si>
    <t>객  실  이  용  률
Room occupancy rate</t>
    <phoneticPr fontId="6" type="noConversion"/>
  </si>
  <si>
    <t>수입실적
(백만원)
Receipts (in million won)</t>
    <phoneticPr fontId="6" type="noConversion"/>
  </si>
  <si>
    <t>5성급</t>
    <phoneticPr fontId="3" type="noConversion"/>
  </si>
  <si>
    <t>4성급</t>
    <phoneticPr fontId="3" type="noConversion"/>
  </si>
  <si>
    <t>3성급</t>
  </si>
  <si>
    <t>2성급</t>
  </si>
  <si>
    <t>1성급</t>
    <phoneticPr fontId="3" type="noConversion"/>
  </si>
  <si>
    <t>등급
미정</t>
    <phoneticPr fontId="3" type="noConversion"/>
  </si>
  <si>
    <t>호스텔</t>
    <phoneticPr fontId="3" type="noConversion"/>
  </si>
  <si>
    <t>휴양콘도업</t>
    <phoneticPr fontId="3" type="noConversion"/>
  </si>
  <si>
    <t>합계</t>
    <phoneticPr fontId="3" type="noConversion"/>
  </si>
  <si>
    <t>객실
Room receipts</t>
    <phoneticPr fontId="3" type="noConversion"/>
  </si>
  <si>
    <t>부대시설
Other service receipts</t>
    <phoneticPr fontId="3" type="noConversion"/>
  </si>
  <si>
    <t>Use of Sea Bathing Resorts</t>
    <phoneticPr fontId="3" type="noConversion"/>
  </si>
  <si>
    <t>연 도 별</t>
    <phoneticPr fontId="3" type="noConversion"/>
  </si>
  <si>
    <t>총면적</t>
  </si>
  <si>
    <t>백사장  Sand beaches</t>
  </si>
  <si>
    <t>시  설  물  Facilities</t>
  </si>
  <si>
    <t>이용객</t>
  </si>
  <si>
    <t>폭</t>
  </si>
  <si>
    <t>길  이</t>
  </si>
  <si>
    <t>탈의장</t>
  </si>
  <si>
    <t>샤워장</t>
  </si>
  <si>
    <t>화장실</t>
  </si>
  <si>
    <t>뜀대</t>
  </si>
  <si>
    <t>망루대</t>
  </si>
  <si>
    <t>공동수도</t>
  </si>
  <si>
    <t>Grand</t>
  </si>
  <si>
    <t>Dressing</t>
  </si>
  <si>
    <t>Shower</t>
  </si>
  <si>
    <t>Diving</t>
  </si>
  <si>
    <t>Water</t>
  </si>
  <si>
    <t>해수욕장별</t>
    <phoneticPr fontId="3" type="noConversion"/>
  </si>
  <si>
    <t>area</t>
  </si>
  <si>
    <t>Breadth</t>
  </si>
  <si>
    <t>rooms</t>
  </si>
  <si>
    <t>Toilet</t>
  </si>
  <si>
    <t>stand</t>
  </si>
  <si>
    <t>Obserqatory</t>
  </si>
  <si>
    <t>supply</t>
  </si>
  <si>
    <t>No. of visitors</t>
  </si>
  <si>
    <t xml:space="preserve">만성리검은모래 </t>
    <phoneticPr fontId="3" type="noConversion"/>
  </si>
  <si>
    <t xml:space="preserve">방죽포 </t>
    <phoneticPr fontId="3" type="noConversion"/>
  </si>
  <si>
    <t xml:space="preserve">장등 </t>
    <phoneticPr fontId="3" type="noConversion"/>
  </si>
  <si>
    <t xml:space="preserve">안도 </t>
    <phoneticPr fontId="3" type="noConversion"/>
  </si>
  <si>
    <t xml:space="preserve">거문도 </t>
    <phoneticPr fontId="3" type="noConversion"/>
  </si>
  <si>
    <t>(단위 : ㎡, m, 개소, 명)</t>
    <phoneticPr fontId="3" type="noConversion"/>
  </si>
  <si>
    <t>unit : ㎡, m, number, person</t>
    <phoneticPr fontId="3" type="noConversion"/>
  </si>
  <si>
    <t>단위 : 척, 톤</t>
  </si>
  <si>
    <t>형   태   별 by Type</t>
    <phoneticPr fontId="3" type="noConversion"/>
  </si>
  <si>
    <t>강선
Steel</t>
    <phoneticPr fontId="3" type="noConversion"/>
  </si>
  <si>
    <t>FRP</t>
    <phoneticPr fontId="3" type="noConversion"/>
  </si>
  <si>
    <t>(Unit : person, 1000 ton)</t>
    <phoneticPr fontId="3" type="noConversion"/>
  </si>
  <si>
    <t>(단위 : 명, 천톤)</t>
    <phoneticPr fontId="3" type="noConversion"/>
  </si>
  <si>
    <t>구  분</t>
    <phoneticPr fontId="3" type="noConversion"/>
  </si>
  <si>
    <t>합            계  Total</t>
    <phoneticPr fontId="3" type="noConversion"/>
  </si>
  <si>
    <t>연  안  여  객  선   Coastal ferry</t>
    <phoneticPr fontId="3" type="noConversion"/>
  </si>
  <si>
    <t>외  항  선  Ocean-going vessels</t>
    <phoneticPr fontId="3" type="noConversion"/>
  </si>
  <si>
    <t>연  별</t>
    <phoneticPr fontId="3" type="noConversion"/>
  </si>
  <si>
    <t>여    객
Passengers</t>
    <phoneticPr fontId="3" type="noConversion"/>
  </si>
  <si>
    <t>화    물
Freight</t>
    <phoneticPr fontId="3" type="noConversion"/>
  </si>
  <si>
    <t>여    객
Passengers</t>
    <phoneticPr fontId="3" type="noConversion"/>
  </si>
  <si>
    <t>화    물
Freight</t>
    <phoneticPr fontId="3" type="noConversion"/>
  </si>
  <si>
    <t>-</t>
    <phoneticPr fontId="3" type="noConversion"/>
  </si>
  <si>
    <t>Source : Korea Maritime Transportation Safety Authority</t>
    <phoneticPr fontId="3" type="noConversion"/>
  </si>
  <si>
    <t>9. 선박 등록  Registered Vessels</t>
    <phoneticPr fontId="3" type="noConversion"/>
  </si>
  <si>
    <t xml:space="preserve"> 10. 여객선수송     Transportation of Passenger Vessels</t>
    <phoneticPr fontId="3" type="noConversion"/>
  </si>
  <si>
    <r>
      <t>11. 해운화물 수송</t>
    </r>
    <r>
      <rPr>
        <b/>
        <vertAlign val="superscript"/>
        <sz val="12"/>
        <rFont val="굴림"/>
        <family val="3"/>
        <charset val="129"/>
      </rPr>
      <t xml:space="preserve"> </t>
    </r>
    <r>
      <rPr>
        <b/>
        <sz val="12"/>
        <rFont val="굴림"/>
        <family val="3"/>
        <charset val="129"/>
      </rPr>
      <t xml:space="preserve"> Freight Carried on Vessel</t>
    </r>
    <phoneticPr fontId="3" type="noConversion"/>
  </si>
  <si>
    <t>12. 관광사업체 등록  Registration of Tourist Service Establishments</t>
    <phoneticPr fontId="3" type="noConversion"/>
  </si>
  <si>
    <t>13. 주요 관광지 방문객수  Number of Visitors to Major Attractions</t>
    <phoneticPr fontId="3" type="noConversion"/>
  </si>
  <si>
    <t>14. 관광숙박업 등록  Registered Tourist accommodation business</t>
    <phoneticPr fontId="3" type="noConversion"/>
  </si>
  <si>
    <t xml:space="preserve">15. 해수욕장 이용  </t>
    <phoneticPr fontId="3" type="noConversion"/>
  </si>
  <si>
    <t>연 별
월 별</t>
    <phoneticPr fontId="3" type="noConversion"/>
  </si>
  <si>
    <t>연  별
읍면동별</t>
    <phoneticPr fontId="3" type="noConversion"/>
  </si>
  <si>
    <t>1-2. 연료종류별 자동차 등록  Registered Motor Vehicles by Fuel Type in City·County·District</t>
    <phoneticPr fontId="3" type="noConversion"/>
  </si>
  <si>
    <t>연  별</t>
    <phoneticPr fontId="3" type="noConversion"/>
  </si>
  <si>
    <t>연  별</t>
    <phoneticPr fontId="3" type="noConversion"/>
  </si>
  <si>
    <t xml:space="preserve"> 주 : 1) 이륜자동차 미포함       2) 하이브리드 : LPG+전기, 휘발유+전기, 경유+전기, CNG+전기  </t>
    <phoneticPr fontId="3" type="noConversion"/>
  </si>
  <si>
    <t>Unit : passenger/person, freight/ton</t>
  </si>
  <si>
    <t>-</t>
    <phoneticPr fontId="3" type="noConversion"/>
  </si>
  <si>
    <t>-</t>
    <phoneticPr fontId="3" type="noConversion"/>
  </si>
  <si>
    <t>-</t>
    <phoneticPr fontId="3" type="noConversion"/>
  </si>
  <si>
    <t>연  별</t>
    <phoneticPr fontId="3" type="noConversion"/>
  </si>
  <si>
    <t>연 별</t>
    <phoneticPr fontId="3" type="noConversion"/>
  </si>
  <si>
    <t xml:space="preserve"> 주 : 주요 관광지만을 대상으로 방문객수를 중복 집계하였기에 실제 방문객수와 차이가 있을 수 있음</t>
    <phoneticPr fontId="3" type="noConversion"/>
  </si>
  <si>
    <t>연별
월별</t>
    <phoneticPr fontId="3" type="noConversion"/>
  </si>
  <si>
    <t>연별</t>
    <phoneticPr fontId="3" type="noConversion"/>
  </si>
  <si>
    <t>연별</t>
    <phoneticPr fontId="3" type="noConversion"/>
  </si>
  <si>
    <t>연별
월별</t>
    <phoneticPr fontId="3" type="noConversion"/>
  </si>
  <si>
    <t>연 별</t>
    <phoneticPr fontId="3" type="noConversion"/>
  </si>
  <si>
    <t xml:space="preserve"> 자료 : 한국해양교통안전공단 여수지사</t>
    <phoneticPr fontId="3" type="noConversion"/>
  </si>
  <si>
    <t xml:space="preserve">모사금 </t>
    <phoneticPr fontId="3" type="noConversion"/>
  </si>
  <si>
    <t xml:space="preserve">무술목 </t>
    <phoneticPr fontId="3" type="noConversion"/>
  </si>
  <si>
    <t>웅천</t>
  </si>
  <si>
    <t>낭도</t>
    <phoneticPr fontId="3" type="noConversion"/>
  </si>
  <si>
    <t>대수</t>
    <phoneticPr fontId="3" type="noConversion"/>
  </si>
  <si>
    <t>알루미늄 합금
aluminium alloy</t>
    <phoneticPr fontId="3" type="noConversion"/>
  </si>
  <si>
    <t>35개소</t>
  </si>
  <si>
    <t>종합</t>
    <phoneticPr fontId="3" type="noConversion"/>
  </si>
  <si>
    <t>국내외</t>
    <phoneticPr fontId="3" type="noConversion"/>
  </si>
  <si>
    <t>Overseas and Domestic</t>
    <phoneticPr fontId="3" type="noConversion"/>
  </si>
  <si>
    <t>혼합 mixed</t>
    <phoneticPr fontId="3" type="noConversion"/>
  </si>
  <si>
    <t>-</t>
    <phoneticPr fontId="3" type="noConversion"/>
  </si>
  <si>
    <t>36개소</t>
  </si>
  <si>
    <t>주소불분명</t>
    <phoneticPr fontId="3" type="noConversion"/>
  </si>
  <si>
    <t>단위 : 천톤</t>
    <phoneticPr fontId="3" type="noConversion"/>
  </si>
  <si>
    <t>Unit : 1,000 ton</t>
    <phoneticPr fontId="3" type="noConversion"/>
  </si>
  <si>
    <t>전통
호텔</t>
    <phoneticPr fontId="3" type="noConversion"/>
  </si>
  <si>
    <t>가족
호텔</t>
    <phoneticPr fontId="3" type="noConversion"/>
  </si>
  <si>
    <t>소형
호텔</t>
    <phoneticPr fontId="3" type="noConversion"/>
  </si>
  <si>
    <t xml:space="preserve"> 주 : 이륜자동차 미포함</t>
    <phoneticPr fontId="3" type="noConversion"/>
  </si>
  <si>
    <t xml:space="preserve"> 주 : 이륜자동차 미포함  Note : Excluding Motorcycle</t>
    <phoneticPr fontId="3" type="noConversion"/>
  </si>
  <si>
    <t>중 앙 동</t>
    <phoneticPr fontId="3" type="noConversion"/>
  </si>
  <si>
    <t xml:space="preserve">  주 : 보급률 = B/A *100,   총 버스 대수에 마을버스 5대 포함</t>
    <phoneticPr fontId="3" type="noConversion"/>
  </si>
  <si>
    <t xml:space="preserve"> 주: 호텔업 합계는 휴양콘도업을 포함하지 않음</t>
    <phoneticPr fontId="3" type="noConversion"/>
  </si>
  <si>
    <t>12. 관광사업체 등록(2022~2023)  Registration of Tourist Service Establishments</t>
    <phoneticPr fontId="3" type="noConversion"/>
  </si>
  <si>
    <t xml:space="preserve"> 주 : 1) 혼합여행업이 국내외여행업과 통합됨(2023년)
       2) 기타호텔업에는 수상관광호텔업, 한국전통호텔업, 호스텔업이 포함
       3) 관광객이용시설업의 한옥체험업은 관광진흥법 시행령 개정(2019. 9. 26.)에 의해 2020년 기준 조사부터 관광편의시설업에서 관광객이용시설업으로 이동하였음
       4) 야영장업은 2015년 관광진흥법 시행령 개정에 따라 2015년 조사대상으로 포함
       5) 외국인관광도시민박업은 2016년 관광진흥법 개정에 따라 관광객이용시설업으로 재 분류
       6) 관광편의시설업 중 관광펜션업은 2003년 관광진흥법규 개정에 따라 2003년부터 대상업종으로 추가
       7) 관광편의시설업 중 관광지원서비스업은 2019년 관광진흥법규 개정에 따라 2019년부터 대상업종으로 추가
 Note : 1) A 'mixed' travel agency is integrated into 'overseas and domestic' travel agency.(2023)
           2) 'Other hotels' include sea-borne tourist hotels, traditional korean hotels, hostels, etc.
           3)  Since 2009, the survey has covered the 'Hanok experience' business under 'Tourist convenience facilities' in accordance with the 2009 revision of the Tourism Promotion Act.
           4)  'Camping ground' have been covered in the survey since 2015, according to the 2015 revision of the Enforcement Decree of the Tourism Promotion Act.  
           5) 'Guesthouse/B&amp;B for foreign tourists' have been reclassified into 'Tourist convenience facilities' according to the 2016 revision of the Tourism Promotion Act.
           6)  Since 2003, the survey has covered the 'Pensions' under 'Tourist convenience facilities' in accordance with the 2003 revision of the Tourism Promotion Act.
           7)  Since 2019, the survey has covered the 'Tourist support services' business under 'Tourist convenience facilities' in accordance with the 2019 revision of the Tourism Promotion Act.</t>
    <phoneticPr fontId="3" type="noConversion"/>
  </si>
  <si>
    <t>Source : Korea Airports Corporation</t>
  </si>
  <si>
    <t>33개소</t>
    <phoneticPr fontId="3" type="noConversion"/>
  </si>
  <si>
    <t>-</t>
    <phoneticPr fontId="68" type="noConversion"/>
  </si>
  <si>
    <r>
      <rPr>
        <b/>
        <sz val="16"/>
        <rFont val="NSimSun"/>
        <family val="3"/>
        <charset val="134"/>
      </rPr>
      <t>Ⅺ</t>
    </r>
    <r>
      <rPr>
        <b/>
        <sz val="16"/>
        <rFont val="굴림"/>
        <family val="3"/>
        <charset val="129"/>
      </rPr>
      <t xml:space="preserve">. 교통·관광  Transportation·Tourism </t>
    </r>
    <phoneticPr fontId="3" type="noConversion"/>
  </si>
  <si>
    <t xml:space="preserve"> 자료 : 여수시</t>
    <phoneticPr fontId="3" type="noConversion"/>
  </si>
  <si>
    <t>Source : Yeosu-si</t>
    <phoneticPr fontId="3" type="noConversion"/>
  </si>
  <si>
    <t>자료 : 여수시</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</si>
</sst>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2" formatCode="_-&quot;₩&quot;* #,##0_-;\-&quot;₩&quot;* #,##0_-;_-&quot;₩&quot;* &quot;-&quot;_-;_-@_-"/>
    <numFmt numFmtId="41" formatCode="_-* #,##0_-;\-* #,##0_-;_-* &quot;-&quot;_-;_-@_-"/>
    <numFmt numFmtId="43" formatCode="_-* #,##0.00_-;\-* #,##0.00_-;_-* &quot;-&quot;??_-;_-@_-"/>
    <numFmt numFmtId="176" formatCode="_ * #,##0_ ;_ * \-#,##0_ ;_ * &quot;-&quot;_ ;_ @_ "/>
    <numFmt numFmtId="177" formatCode="#,##0_ "/>
    <numFmt numFmtId="178" formatCode="0_);[Red]\(0\)"/>
    <numFmt numFmtId="179" formatCode="0_ "/>
    <numFmt numFmtId="180" formatCode="0.0_);[Red]\(0.0\)"/>
    <numFmt numFmtId="181" formatCode="_-* #,##0.0_-;\-* #,##0.0_-;_-* &quot;-&quot;_-;_-@_-"/>
    <numFmt numFmtId="182" formatCode="_-* #,##0.00_-;\-* #,##0.00_-;_-* &quot;-&quot;_-;_-@_-"/>
    <numFmt numFmtId="183" formatCode="#,##0_);[Red]\(#,##0\)"/>
  </numFmts>
  <fonts count="71">
    <font>
      <sz val="11"/>
      <name val="돋움"/>
      <family val="3"/>
      <charset val="129"/>
    </font>
    <font>
      <sz val="11"/>
      <color theme="1"/>
      <name val="맑은 고딕"/>
      <family val="2"/>
      <charset val="129"/>
      <scheme val="minor"/>
    </font>
    <font>
      <sz val="11"/>
      <name val="돋움"/>
      <family val="3"/>
      <charset val="129"/>
    </font>
    <font>
      <sz val="8"/>
      <name val="돋움"/>
      <family val="3"/>
      <charset val="129"/>
    </font>
    <font>
      <sz val="12"/>
      <name val="바탕체"/>
      <family val="1"/>
      <charset val="129"/>
    </font>
    <font>
      <sz val="10"/>
      <name val="돋움체"/>
      <family val="3"/>
      <charset val="129"/>
    </font>
    <font>
      <sz val="8"/>
      <name val="바탕"/>
      <family val="1"/>
      <charset val="129"/>
    </font>
    <font>
      <sz val="10"/>
      <name val="HY중고딕"/>
      <family val="1"/>
      <charset val="129"/>
    </font>
    <font>
      <sz val="9"/>
      <name val="굴림"/>
      <family val="3"/>
      <charset val="129"/>
    </font>
    <font>
      <vertAlign val="superscript"/>
      <sz val="9"/>
      <name val="굴림"/>
      <family val="3"/>
      <charset val="129"/>
    </font>
    <font>
      <sz val="8"/>
      <name val="맑은 고딕"/>
      <family val="3"/>
      <charset val="129"/>
    </font>
    <font>
      <sz val="11"/>
      <name val="돋움"/>
      <family val="3"/>
      <charset val="129"/>
    </font>
    <font>
      <sz val="10"/>
      <color indexed="8"/>
      <name val="Arial"/>
      <family val="2"/>
    </font>
    <font>
      <sz val="12"/>
      <name val="HY중고딕"/>
      <family val="1"/>
      <charset val="129"/>
    </font>
    <font>
      <sz val="10"/>
      <name val="굴림"/>
      <family val="3"/>
      <charset val="129"/>
    </font>
    <font>
      <sz val="11"/>
      <name val="HY중고딕"/>
      <family val="1"/>
      <charset val="129"/>
    </font>
    <font>
      <b/>
      <sz val="12"/>
      <name val="굴림"/>
      <family val="3"/>
      <charset val="129"/>
    </font>
    <font>
      <b/>
      <vertAlign val="superscript"/>
      <sz val="12"/>
      <name val="굴림"/>
      <family val="3"/>
      <charset val="129"/>
    </font>
    <font>
      <sz val="11"/>
      <name val="굴림"/>
      <family val="3"/>
      <charset val="129"/>
    </font>
    <font>
      <b/>
      <sz val="16"/>
      <name val="굴림"/>
      <family val="3"/>
      <charset val="129"/>
    </font>
    <font>
      <b/>
      <sz val="16"/>
      <name val="굴림"/>
      <family val="3"/>
      <charset val="128"/>
    </font>
    <font>
      <sz val="10"/>
      <name val="맑은 고딕"/>
      <family val="3"/>
      <charset val="129"/>
      <scheme val="minor"/>
    </font>
    <font>
      <b/>
      <sz val="11"/>
      <name val="맑은 고딕"/>
      <family val="3"/>
      <charset val="129"/>
      <scheme val="minor"/>
    </font>
    <font>
      <sz val="11"/>
      <name val="맑은 고딕"/>
      <family val="3"/>
      <charset val="129"/>
      <scheme val="minor"/>
    </font>
    <font>
      <sz val="11"/>
      <color rgb="FFFF0000"/>
      <name val="맑은 고딕"/>
      <family val="3"/>
      <charset val="129"/>
      <scheme val="minor"/>
    </font>
    <font>
      <b/>
      <sz val="10"/>
      <name val="굴림"/>
      <family val="3"/>
      <charset val="129"/>
    </font>
    <font>
      <b/>
      <sz val="9"/>
      <name val="굴림"/>
      <family val="3"/>
      <charset val="129"/>
    </font>
    <font>
      <b/>
      <sz val="11"/>
      <color rgb="FFFF0000"/>
      <name val="맑은 고딕"/>
      <family val="3"/>
      <charset val="129"/>
      <scheme val="minor"/>
    </font>
    <font>
      <b/>
      <sz val="10"/>
      <color theme="1"/>
      <name val="맑은 고딕"/>
      <family val="3"/>
      <charset val="129"/>
      <scheme val="minor"/>
    </font>
    <font>
      <sz val="10"/>
      <color theme="1"/>
      <name val="맑은 고딕"/>
      <family val="3"/>
      <charset val="129"/>
      <scheme val="minor"/>
    </font>
    <font>
      <sz val="10"/>
      <color theme="1"/>
      <name val="굴림"/>
      <family val="3"/>
      <charset val="129"/>
    </font>
    <font>
      <sz val="9"/>
      <color rgb="FF333333"/>
      <name val="굴림"/>
      <family val="3"/>
      <charset val="129"/>
    </font>
    <font>
      <sz val="9"/>
      <color rgb="FFFF0000"/>
      <name val="굴림"/>
      <family val="3"/>
      <charset val="129"/>
    </font>
    <font>
      <b/>
      <sz val="9"/>
      <color theme="1"/>
      <name val="굴림"/>
      <family val="3"/>
      <charset val="129"/>
    </font>
    <font>
      <sz val="9"/>
      <color theme="1"/>
      <name val="굴림"/>
      <family val="3"/>
      <charset val="129"/>
    </font>
    <font>
      <sz val="11"/>
      <color theme="1"/>
      <name val="맑은 고딕"/>
      <family val="3"/>
      <charset val="129"/>
      <scheme val="minor"/>
    </font>
    <font>
      <b/>
      <sz val="13"/>
      <name val="맑은 고딕"/>
      <family val="3"/>
      <charset val="129"/>
      <scheme val="minor"/>
    </font>
    <font>
      <sz val="12"/>
      <name val="맑은 고딕"/>
      <family val="3"/>
      <charset val="129"/>
      <scheme val="minor"/>
    </font>
    <font>
      <b/>
      <sz val="12"/>
      <name val="맑은 고딕"/>
      <family val="3"/>
      <charset val="129"/>
      <scheme val="minor"/>
    </font>
    <font>
      <b/>
      <sz val="13"/>
      <name val="굴림"/>
      <family val="3"/>
      <charset val="129"/>
    </font>
    <font>
      <sz val="12"/>
      <name val="굴림"/>
      <family val="3"/>
      <charset val="129"/>
    </font>
    <font>
      <sz val="9"/>
      <color indexed="8"/>
      <name val="맑은 고딕"/>
      <family val="3"/>
      <charset val="129"/>
      <scheme val="minor"/>
    </font>
    <font>
      <sz val="9"/>
      <color indexed="8"/>
      <name val="굴림"/>
      <family val="3"/>
      <charset val="129"/>
    </font>
    <font>
      <sz val="8"/>
      <name val="굴림"/>
      <family val="3"/>
      <charset val="129"/>
    </font>
    <font>
      <b/>
      <sz val="9"/>
      <color rgb="FFFF0000"/>
      <name val="굴림"/>
      <family val="3"/>
      <charset val="129"/>
    </font>
    <font>
      <sz val="10"/>
      <color indexed="8"/>
      <name val="맑은 고딕"/>
      <family val="3"/>
      <charset val="129"/>
      <scheme val="minor"/>
    </font>
    <font>
      <sz val="12"/>
      <color theme="1"/>
      <name val="맑은 고딕"/>
      <family val="3"/>
      <charset val="129"/>
      <scheme val="minor"/>
    </font>
    <font>
      <b/>
      <sz val="10"/>
      <color indexed="8"/>
      <name val="맑은 고딕"/>
      <family val="3"/>
      <charset val="129"/>
      <scheme val="minor"/>
    </font>
    <font>
      <sz val="10"/>
      <color rgb="FFFF0000"/>
      <name val="맑은 고딕"/>
      <family val="3"/>
      <charset val="129"/>
      <scheme val="minor"/>
    </font>
    <font>
      <sz val="11"/>
      <color indexed="8"/>
      <name val="맑은 고딕"/>
      <family val="3"/>
      <charset val="129"/>
    </font>
    <font>
      <sz val="9"/>
      <color theme="1"/>
      <name val="맑은 고딕"/>
      <family val="3"/>
      <charset val="129"/>
      <scheme val="minor"/>
    </font>
    <font>
      <sz val="8"/>
      <color theme="1"/>
      <name val="굴림"/>
      <family val="3"/>
      <charset val="129"/>
    </font>
    <font>
      <b/>
      <sz val="12"/>
      <color indexed="8"/>
      <name val="굴림"/>
      <family val="3"/>
      <charset val="129"/>
    </font>
    <font>
      <sz val="12"/>
      <color indexed="8"/>
      <name val="굴림"/>
      <family val="3"/>
      <charset val="129"/>
    </font>
    <font>
      <sz val="12"/>
      <name val="돋움"/>
      <family val="3"/>
      <charset val="129"/>
    </font>
    <font>
      <b/>
      <sz val="11"/>
      <name val="돋움"/>
      <family val="3"/>
      <charset val="129"/>
    </font>
    <font>
      <sz val="7"/>
      <name val="굴림"/>
      <family val="3"/>
      <charset val="129"/>
    </font>
    <font>
      <sz val="7"/>
      <color theme="1"/>
      <name val="굴림"/>
      <family val="3"/>
      <charset val="129"/>
    </font>
    <font>
      <sz val="12"/>
      <color rgb="FFFF0000"/>
      <name val="맑은 고딕"/>
      <family val="3"/>
      <charset val="129"/>
      <scheme val="minor"/>
    </font>
    <font>
      <b/>
      <sz val="12"/>
      <color theme="1"/>
      <name val="굴림"/>
      <family val="3"/>
      <charset val="129"/>
    </font>
    <font>
      <sz val="12"/>
      <color theme="1"/>
      <name val="굴림"/>
      <family val="3"/>
      <charset val="129"/>
    </font>
    <font>
      <sz val="20"/>
      <color theme="1"/>
      <name val="굴림"/>
      <family val="3"/>
      <charset val="129"/>
    </font>
    <font>
      <sz val="5"/>
      <name val="굴림"/>
      <family val="3"/>
      <charset val="129"/>
    </font>
    <font>
      <b/>
      <sz val="9"/>
      <color rgb="FF000000"/>
      <name val="굴림"/>
      <family val="3"/>
      <charset val="129"/>
    </font>
    <font>
      <sz val="10"/>
      <color indexed="8"/>
      <name val="굴림"/>
      <family val="3"/>
      <charset val="129"/>
    </font>
    <font>
      <sz val="10"/>
      <color rgb="FFFF0000"/>
      <name val="굴림"/>
      <family val="3"/>
      <charset val="129"/>
    </font>
    <font>
      <sz val="9"/>
      <color rgb="FF000000"/>
      <name val="굴림"/>
      <family val="3"/>
      <charset val="129"/>
    </font>
    <font>
      <sz val="9"/>
      <name val="돋움"/>
      <family val="3"/>
      <charset val="129"/>
    </font>
    <font>
      <sz val="8"/>
      <name val="맑은 고딕"/>
      <family val="2"/>
      <charset val="129"/>
      <scheme val="minor"/>
    </font>
    <font>
      <b/>
      <sz val="16"/>
      <name val="NSimSun"/>
      <family val="3"/>
      <charset val="134"/>
    </font>
    <font>
      <sz val="10"/>
      <color rgb="FF333333"/>
      <name val="굴림"/>
      <family val="3"/>
      <charset val="129"/>
    </font>
  </fonts>
  <fills count="3">
    <fill>
      <patternFill patternType="none"/>
    </fill>
    <fill>
      <patternFill patternType="gray125"/>
    </fill>
    <fill>
      <patternFill patternType="solid">
        <fgColor theme="0"/>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theme="0"/>
      </top>
      <bottom style="hair">
        <color indexed="64"/>
      </bottom>
      <diagonal/>
    </border>
    <border>
      <left style="medium">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theme="0"/>
      </top>
      <bottom style="thin">
        <color indexed="64"/>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style="thin">
        <color indexed="8"/>
      </left>
      <right/>
      <top style="thin">
        <color indexed="8"/>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thin">
        <color auto="1"/>
      </top>
      <bottom/>
      <diagonal/>
    </border>
    <border>
      <left style="hair">
        <color indexed="64"/>
      </left>
      <right style="hair">
        <color indexed="64"/>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auto="1"/>
      </bottom>
      <diagonal/>
    </border>
  </borders>
  <cellStyleXfs count="124">
    <xf numFmtId="0" fontId="0" fillId="0" borderId="0">
      <alignment vertical="center"/>
    </xf>
    <xf numFmtId="176" fontId="4" fillId="0" borderId="0" applyProtection="0"/>
    <xf numFmtId="176" fontId="4" fillId="0" borderId="0" applyProtection="0"/>
    <xf numFmtId="42" fontId="2" fillId="0" borderId="0" applyFont="0" applyFill="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176" fontId="4" fillId="0" borderId="0" applyFont="0" applyFill="0" applyBorder="0" applyAlignment="0" applyProtection="0"/>
    <xf numFmtId="42" fontId="2" fillId="0" borderId="0" applyFont="0" applyFill="0" applyBorder="0" applyAlignment="0" applyProtection="0"/>
    <xf numFmtId="0" fontId="2" fillId="0" borderId="0">
      <alignment vertical="center"/>
    </xf>
    <xf numFmtId="0" fontId="2" fillId="0" borderId="0"/>
    <xf numFmtId="0" fontId="2" fillId="0" borderId="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0" fontId="12" fillId="0" borderId="0"/>
    <xf numFmtId="41" fontId="2" fillId="0" borderId="0" applyFont="0" applyFill="0" applyBorder="0" applyAlignment="0" applyProtection="0">
      <alignment vertical="center"/>
    </xf>
    <xf numFmtId="9"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0" borderId="0"/>
    <xf numFmtId="0" fontId="2" fillId="0" borderId="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0" fontId="2" fillId="0" borderId="0"/>
    <xf numFmtId="0" fontId="2" fillId="0" borderId="0"/>
    <xf numFmtId="0" fontId="4" fillId="0" borderId="0"/>
    <xf numFmtId="176" fontId="4" fillId="0" borderId="0" applyFont="0" applyFill="0" applyBorder="0" applyAlignment="0" applyProtection="0"/>
    <xf numFmtId="0" fontId="4" fillId="0" borderId="0"/>
    <xf numFmtId="0" fontId="2"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42" fontId="2" fillId="0" borderId="0" applyFont="0" applyFill="0" applyBorder="0" applyAlignment="0" applyProtection="0">
      <alignment vertical="center"/>
    </xf>
    <xf numFmtId="42" fontId="2" fillId="0" borderId="0" applyFont="0" applyFill="0" applyBorder="0" applyAlignment="0" applyProtection="0"/>
    <xf numFmtId="41" fontId="2" fillId="0" borderId="0" applyFont="0" applyFill="0" applyBorder="0" applyAlignment="0" applyProtection="0">
      <alignment vertical="center"/>
    </xf>
    <xf numFmtId="42"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xf numFmtId="0" fontId="1" fillId="0" borderId="0">
      <alignment vertical="center"/>
    </xf>
    <xf numFmtId="41" fontId="2" fillId="0" borderId="0" applyFont="0" applyFill="0" applyBorder="0" applyAlignment="0" applyProtection="0">
      <alignment vertical="center"/>
    </xf>
    <xf numFmtId="41" fontId="2" fillId="0" borderId="0" applyFont="0" applyFill="0" applyBorder="0" applyAlignment="0" applyProtection="0"/>
    <xf numFmtId="41" fontId="2" fillId="0" borderId="0" applyFont="0" applyFill="0" applyBorder="0" applyAlignment="0" applyProtection="0"/>
    <xf numFmtId="41" fontId="49"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cellStyleXfs>
  <cellXfs count="860">
    <xf numFmtId="0" fontId="0" fillId="0" borderId="0" xfId="0">
      <alignment vertical="center"/>
    </xf>
    <xf numFmtId="0" fontId="8" fillId="0" borderId="0" xfId="0" applyFont="1" applyFill="1">
      <alignment vertical="center"/>
    </xf>
    <xf numFmtId="0" fontId="8" fillId="0" borderId="0" xfId="0" applyFont="1" applyFill="1" applyBorder="1" applyAlignment="1">
      <alignment vertical="center"/>
    </xf>
    <xf numFmtId="0" fontId="11" fillId="0" borderId="0" xfId="0" applyFont="1" applyFill="1">
      <alignment vertical="center"/>
    </xf>
    <xf numFmtId="0" fontId="0" fillId="0" borderId="0" xfId="0" applyFont="1" applyFill="1">
      <alignment vertical="center"/>
    </xf>
    <xf numFmtId="0" fontId="7" fillId="0" borderId="0" xfId="0" applyFont="1" applyFill="1" applyBorder="1">
      <alignment vertical="center"/>
    </xf>
    <xf numFmtId="0" fontId="7" fillId="0" borderId="0" xfId="0" applyFont="1" applyFill="1">
      <alignment vertical="center"/>
    </xf>
    <xf numFmtId="0" fontId="7" fillId="0" borderId="0" xfId="0" applyFont="1" applyAlignment="1"/>
    <xf numFmtId="0" fontId="7" fillId="0" borderId="0" xfId="0" applyFont="1">
      <alignment vertical="center"/>
    </xf>
    <xf numFmtId="0" fontId="14" fillId="0" borderId="0" xfId="0" applyFont="1" applyFill="1">
      <alignment vertical="center"/>
    </xf>
    <xf numFmtId="0" fontId="14" fillId="0" borderId="0" xfId="0" applyFont="1" applyFill="1" applyBorder="1" applyAlignment="1">
      <alignment vertical="center"/>
    </xf>
    <xf numFmtId="0" fontId="15" fillId="0" borderId="0" xfId="0" applyFont="1" applyFill="1" applyAlignment="1">
      <alignment vertical="top"/>
    </xf>
    <xf numFmtId="0" fontId="15" fillId="0" borderId="0" xfId="0" applyFont="1" applyFill="1" applyBorder="1" applyAlignment="1">
      <alignment vertical="top"/>
    </xf>
    <xf numFmtId="0" fontId="15" fillId="0" borderId="0" xfId="0" applyFont="1" applyFill="1">
      <alignment vertical="center"/>
    </xf>
    <xf numFmtId="0" fontId="15" fillId="0" borderId="0" xfId="0" applyFont="1" applyAlignment="1">
      <alignment vertical="top"/>
    </xf>
    <xf numFmtId="0" fontId="13" fillId="0" borderId="0" xfId="0" applyFont="1" applyFill="1" applyAlignment="1">
      <alignment vertical="top"/>
    </xf>
    <xf numFmtId="0" fontId="14" fillId="0" borderId="0" xfId="0" applyFont="1" applyFill="1" applyBorder="1">
      <alignment vertical="center"/>
    </xf>
    <xf numFmtId="0" fontId="18" fillId="0" borderId="0" xfId="0" applyFont="1" applyFill="1">
      <alignment vertical="center"/>
    </xf>
    <xf numFmtId="0" fontId="14" fillId="0" borderId="0" xfId="0" applyFont="1" applyFill="1" applyBorder="1" applyAlignment="1">
      <alignment horizontal="right" vertical="center"/>
    </xf>
    <xf numFmtId="0" fontId="14" fillId="0" borderId="5" xfId="0" applyFont="1" applyFill="1" applyBorder="1" applyAlignment="1">
      <alignment horizontal="right" vertical="center"/>
    </xf>
    <xf numFmtId="0" fontId="14" fillId="0" borderId="5" xfId="0" applyFont="1" applyFill="1" applyBorder="1" applyAlignment="1">
      <alignment vertical="center"/>
    </xf>
    <xf numFmtId="0" fontId="14" fillId="0" borderId="0" xfId="0" applyFont="1" applyFill="1" applyAlignment="1">
      <alignment horizontal="right" vertical="center"/>
    </xf>
    <xf numFmtId="0" fontId="0" fillId="0" borderId="0" xfId="0" applyFont="1" applyAlignment="1"/>
    <xf numFmtId="0" fontId="0" fillId="0" borderId="0" xfId="0" applyFont="1">
      <alignment vertical="center"/>
    </xf>
    <xf numFmtId="0" fontId="0" fillId="0" borderId="0" xfId="0" applyFont="1" applyFill="1" applyAlignment="1">
      <alignment vertical="top"/>
    </xf>
    <xf numFmtId="0" fontId="8" fillId="0" borderId="1"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23" fillId="0" borderId="0" xfId="0" applyFont="1" applyFill="1" applyAlignment="1" applyProtection="1">
      <alignment shrinkToFit="1"/>
    </xf>
    <xf numFmtId="0" fontId="24" fillId="0" borderId="0" xfId="0" applyFont="1" applyAlignment="1" applyProtection="1">
      <alignment shrinkToFit="1"/>
      <protection locked="0"/>
    </xf>
    <xf numFmtId="41" fontId="8" fillId="0" borderId="0" xfId="19" applyFont="1" applyFill="1" applyBorder="1" applyAlignment="1" applyProtection="1">
      <alignment horizontal="right" vertical="center" shrinkToFit="1"/>
    </xf>
    <xf numFmtId="41" fontId="8" fillId="0" borderId="26" xfId="19" applyFont="1" applyFill="1" applyBorder="1" applyAlignment="1" applyProtection="1">
      <alignment horizontal="right" vertical="center" shrinkToFit="1"/>
    </xf>
    <xf numFmtId="41" fontId="8" fillId="0" borderId="0" xfId="19" applyFont="1" applyFill="1" applyBorder="1" applyAlignment="1" applyProtection="1">
      <alignment horizontal="right" vertical="center" shrinkToFit="1"/>
      <protection locked="0"/>
    </xf>
    <xf numFmtId="41" fontId="8" fillId="0" borderId="26" xfId="19" applyFont="1" applyFill="1" applyBorder="1" applyAlignment="1" applyProtection="1">
      <alignment horizontal="right" vertical="center" shrinkToFit="1"/>
      <protection locked="0"/>
    </xf>
    <xf numFmtId="41" fontId="8" fillId="0" borderId="5" xfId="19" applyFont="1" applyFill="1" applyBorder="1" applyAlignment="1" applyProtection="1">
      <alignment horizontal="right" vertical="center" shrinkToFit="1"/>
      <protection locked="0"/>
    </xf>
    <xf numFmtId="41" fontId="26" fillId="0" borderId="5" xfId="19" applyFont="1" applyFill="1" applyBorder="1" applyAlignment="1" applyProtection="1">
      <alignment horizontal="right" vertical="center" shrinkToFit="1"/>
    </xf>
    <xf numFmtId="41" fontId="26" fillId="0" borderId="27" xfId="19" applyFont="1" applyFill="1" applyBorder="1" applyAlignment="1" applyProtection="1">
      <alignment horizontal="right" vertical="center" shrinkToFit="1"/>
    </xf>
    <xf numFmtId="41" fontId="26" fillId="0" borderId="5" xfId="19" applyFont="1" applyFill="1" applyBorder="1" applyAlignment="1" applyProtection="1">
      <alignment horizontal="right" vertical="center" shrinkToFit="1"/>
      <protection locked="0"/>
    </xf>
    <xf numFmtId="41" fontId="8" fillId="0" borderId="6" xfId="19" applyFont="1" applyFill="1" applyBorder="1" applyAlignment="1" applyProtection="1">
      <alignment horizontal="right" vertical="center" shrinkToFit="1"/>
    </xf>
    <xf numFmtId="0" fontId="24" fillId="0" borderId="0" xfId="0" applyFont="1" applyBorder="1" applyAlignment="1" applyProtection="1">
      <alignment shrinkToFit="1"/>
      <protection locked="0"/>
    </xf>
    <xf numFmtId="0" fontId="8" fillId="0" borderId="18" xfId="0" applyNumberFormat="1" applyFont="1" applyFill="1" applyBorder="1" applyAlignment="1" applyProtection="1">
      <alignment horizontal="center" vertical="center" shrinkToFit="1"/>
      <protection locked="0"/>
    </xf>
    <xf numFmtId="0" fontId="8" fillId="0" borderId="17" xfId="0" applyNumberFormat="1" applyFont="1" applyFill="1" applyBorder="1" applyAlignment="1" applyProtection="1">
      <alignment horizontal="center" vertical="center" shrinkToFit="1"/>
      <protection locked="0"/>
    </xf>
    <xf numFmtId="41" fontId="8" fillId="0" borderId="27" xfId="19" applyFont="1" applyFill="1" applyBorder="1" applyAlignment="1" applyProtection="1">
      <alignment horizontal="right" vertical="center" shrinkToFit="1"/>
      <protection locked="0"/>
    </xf>
    <xf numFmtId="0" fontId="8" fillId="0" borderId="29" xfId="0" applyFont="1" applyFill="1" applyBorder="1" applyAlignment="1">
      <alignment horizontal="center" vertical="center"/>
    </xf>
    <xf numFmtId="0" fontId="24" fillId="0" borderId="0" xfId="0" applyFont="1" applyAlignment="1" applyProtection="1">
      <protection locked="0"/>
    </xf>
    <xf numFmtId="0" fontId="23" fillId="0" borderId="0" xfId="0" applyFont="1" applyAlignment="1" applyProtection="1">
      <protection locked="0"/>
    </xf>
    <xf numFmtId="0" fontId="31" fillId="0" borderId="0" xfId="0" applyFont="1" applyAlignment="1"/>
    <xf numFmtId="9" fontId="8" fillId="0" borderId="0" xfId="20" applyFont="1" applyFill="1" applyAlignment="1" applyProtection="1">
      <alignment shrinkToFit="1"/>
    </xf>
    <xf numFmtId="0" fontId="8" fillId="0" borderId="0" xfId="0" applyFont="1" applyFill="1" applyAlignment="1" applyProtection="1">
      <alignment shrinkToFit="1"/>
    </xf>
    <xf numFmtId="9" fontId="32" fillId="0" borderId="0" xfId="20" applyFont="1" applyFill="1" applyAlignment="1" applyProtection="1">
      <alignment shrinkToFit="1"/>
      <protection locked="0"/>
    </xf>
    <xf numFmtId="0" fontId="32" fillId="0" borderId="0" xfId="0" applyFont="1" applyFill="1" applyAlignment="1" applyProtection="1">
      <alignment shrinkToFit="1"/>
      <protection locked="0"/>
    </xf>
    <xf numFmtId="41" fontId="34" fillId="0" borderId="0" xfId="19" applyFont="1" applyFill="1" applyBorder="1" applyAlignment="1" applyProtection="1">
      <alignment horizontal="right" vertical="center" shrinkToFit="1"/>
    </xf>
    <xf numFmtId="41" fontId="34" fillId="0" borderId="0" xfId="19" applyFont="1" applyFill="1" applyBorder="1" applyAlignment="1" applyProtection="1">
      <alignment horizontal="right" vertical="center" shrinkToFit="1"/>
      <protection locked="0"/>
    </xf>
    <xf numFmtId="0" fontId="32" fillId="0" borderId="0" xfId="0" applyFont="1" applyFill="1" applyAlignment="1" applyProtection="1">
      <protection locked="0"/>
    </xf>
    <xf numFmtId="9" fontId="32" fillId="0" borderId="0" xfId="20" applyFont="1" applyAlignment="1" applyProtection="1">
      <protection locked="0"/>
    </xf>
    <xf numFmtId="0" fontId="32" fillId="0" borderId="0" xfId="0" applyFont="1" applyAlignment="1" applyProtection="1">
      <protection locked="0"/>
    </xf>
    <xf numFmtId="0" fontId="8" fillId="0" borderId="0" xfId="0" applyFont="1" applyFill="1" applyBorder="1">
      <alignment vertical="center"/>
    </xf>
    <xf numFmtId="0" fontId="8" fillId="0" borderId="0" xfId="0" applyFont="1" applyAlignment="1" applyProtection="1">
      <protection locked="0"/>
    </xf>
    <xf numFmtId="9" fontId="33" fillId="0" borderId="0" xfId="20" applyFont="1" applyFill="1" applyBorder="1" applyAlignment="1" applyProtection="1">
      <alignment shrinkToFit="1"/>
      <protection locked="0"/>
    </xf>
    <xf numFmtId="0" fontId="33" fillId="0" borderId="0" xfId="0" applyFont="1" applyFill="1" applyBorder="1" applyAlignment="1" applyProtection="1">
      <alignment shrinkToFit="1"/>
      <protection locked="0"/>
    </xf>
    <xf numFmtId="9" fontId="34" fillId="0" borderId="0" xfId="20" applyFont="1" applyFill="1" applyBorder="1" applyAlignment="1" applyProtection="1">
      <alignment shrinkToFit="1"/>
      <protection locked="0"/>
    </xf>
    <xf numFmtId="0" fontId="34" fillId="0" borderId="0" xfId="0" applyFont="1" applyFill="1" applyBorder="1" applyAlignment="1" applyProtection="1">
      <alignment shrinkToFit="1"/>
      <protection locked="0"/>
    </xf>
    <xf numFmtId="41" fontId="8" fillId="0" borderId="0" xfId="19" applyFont="1" applyFill="1" applyBorder="1" applyAlignment="1">
      <alignment vertical="center" wrapText="1"/>
    </xf>
    <xf numFmtId="41" fontId="26" fillId="0" borderId="5" xfId="19" applyFont="1" applyFill="1" applyBorder="1" applyAlignment="1">
      <alignment vertical="center" wrapText="1"/>
    </xf>
    <xf numFmtId="41" fontId="26" fillId="0" borderId="27" xfId="19" applyFont="1" applyFill="1" applyBorder="1" applyAlignment="1">
      <alignment vertical="center" wrapText="1"/>
    </xf>
    <xf numFmtId="41" fontId="8" fillId="0" borderId="0" xfId="19" applyFont="1" applyBorder="1" applyAlignment="1">
      <alignment vertical="center"/>
    </xf>
    <xf numFmtId="0" fontId="8" fillId="0" borderId="0" xfId="0" applyFont="1" applyBorder="1" applyAlignment="1">
      <alignment vertical="center"/>
    </xf>
    <xf numFmtId="41" fontId="8" fillId="0" borderId="12" xfId="19" applyFont="1" applyBorder="1" applyAlignment="1">
      <alignment vertical="center"/>
    </xf>
    <xf numFmtId="0" fontId="8" fillId="0" borderId="12" xfId="0" applyFont="1" applyBorder="1" applyAlignment="1">
      <alignment vertical="center"/>
    </xf>
    <xf numFmtId="41" fontId="8" fillId="0" borderId="0" xfId="19" applyFont="1" applyFill="1" applyBorder="1" applyAlignment="1">
      <alignment vertical="center"/>
    </xf>
    <xf numFmtId="0" fontId="8" fillId="0" borderId="4" xfId="0" applyFont="1" applyFill="1" applyBorder="1" applyAlignment="1">
      <alignment horizontal="center" vertical="center" wrapText="1"/>
    </xf>
    <xf numFmtId="0" fontId="23" fillId="0" borderId="0" xfId="0" applyFont="1" applyFill="1" applyAlignment="1" applyProtection="1">
      <protection locked="0"/>
    </xf>
    <xf numFmtId="0" fontId="24" fillId="0" borderId="0" xfId="0" applyFont="1" applyBorder="1" applyAlignment="1" applyProtection="1">
      <alignment vertical="center"/>
      <protection locked="0"/>
    </xf>
    <xf numFmtId="41" fontId="21" fillId="0" borderId="0" xfId="21" applyFont="1" applyBorder="1" applyAlignment="1" applyProtection="1">
      <alignment horizontal="right"/>
      <protection locked="0"/>
    </xf>
    <xf numFmtId="41" fontId="8" fillId="0" borderId="0" xfId="21" applyFont="1" applyFill="1" applyBorder="1" applyAlignment="1" applyProtection="1">
      <alignment horizontal="center" vertical="center" shrinkToFit="1"/>
      <protection locked="0"/>
    </xf>
    <xf numFmtId="41" fontId="8" fillId="0" borderId="0" xfId="19" applyFont="1" applyFill="1" applyBorder="1" applyAlignment="1" applyProtection="1">
      <alignment horizontal="center" vertical="center" shrinkToFit="1"/>
      <protection locked="0"/>
    </xf>
    <xf numFmtId="41" fontId="8" fillId="0" borderId="0" xfId="19" applyNumberFormat="1" applyFont="1" applyFill="1" applyBorder="1" applyAlignment="1" applyProtection="1">
      <alignment horizontal="center" vertical="center" shrinkToFit="1"/>
      <protection locked="0"/>
    </xf>
    <xf numFmtId="41" fontId="8" fillId="0" borderId="26" xfId="19" applyNumberFormat="1" applyFont="1" applyFill="1" applyBorder="1" applyAlignment="1" applyProtection="1">
      <alignment horizontal="center" vertical="center" shrinkToFit="1"/>
      <protection locked="0"/>
    </xf>
    <xf numFmtId="41" fontId="8" fillId="0" borderId="0" xfId="21" applyFont="1" applyFill="1" applyBorder="1" applyAlignment="1" applyProtection="1">
      <alignment horizontal="right" vertical="center"/>
    </xf>
    <xf numFmtId="0" fontId="26" fillId="0" borderId="0" xfId="0" applyFont="1" applyFill="1" applyAlignment="1" applyProtection="1"/>
    <xf numFmtId="0" fontId="8" fillId="0" borderId="0" xfId="0" applyNumberFormat="1" applyFont="1" applyAlignment="1" applyProtection="1">
      <alignment vertical="center"/>
      <protection locked="0"/>
    </xf>
    <xf numFmtId="0" fontId="8" fillId="0" borderId="0" xfId="0" applyNumberFormat="1" applyFont="1" applyAlignment="1" applyProtection="1">
      <alignment horizontal="center" vertical="center"/>
      <protection locked="0"/>
    </xf>
    <xf numFmtId="0" fontId="34" fillId="0" borderId="0" xfId="0" applyFont="1" applyAlignment="1" applyProtection="1">
      <protection locked="0"/>
    </xf>
    <xf numFmtId="0" fontId="36" fillId="0" borderId="0" xfId="23" applyNumberFormat="1" applyFont="1" applyAlignment="1" applyProtection="1">
      <alignment horizontal="left" vertical="center"/>
      <protection locked="0"/>
    </xf>
    <xf numFmtId="0" fontId="23" fillId="0" borderId="0" xfId="23" applyFont="1" applyAlignment="1" applyProtection="1">
      <protection locked="0"/>
    </xf>
    <xf numFmtId="180" fontId="22" fillId="0" borderId="0" xfId="21" applyNumberFormat="1" applyFont="1" applyFill="1" applyAlignment="1" applyProtection="1">
      <alignment shrinkToFit="1"/>
    </xf>
    <xf numFmtId="181" fontId="22" fillId="0" borderId="0" xfId="21" applyNumberFormat="1" applyFont="1" applyFill="1" applyAlignment="1" applyProtection="1">
      <alignment shrinkToFit="1"/>
    </xf>
    <xf numFmtId="180" fontId="23" fillId="0" borderId="0" xfId="23" applyNumberFormat="1" applyFont="1" applyAlignment="1" applyProtection="1">
      <protection locked="0"/>
    </xf>
    <xf numFmtId="0" fontId="24" fillId="0" borderId="0" xfId="23" applyFont="1" applyAlignment="1" applyProtection="1">
      <protection locked="0"/>
    </xf>
    <xf numFmtId="0" fontId="37" fillId="0" borderId="0" xfId="23" applyNumberFormat="1" applyFont="1" applyAlignment="1" applyProtection="1">
      <alignment horizontal="left"/>
      <protection locked="0"/>
    </xf>
    <xf numFmtId="0" fontId="23" fillId="0" borderId="0" xfId="23" applyFont="1"/>
    <xf numFmtId="0" fontId="23" fillId="0" borderId="0" xfId="23" applyNumberFormat="1" applyFont="1" applyAlignment="1" applyProtection="1">
      <alignment horizontal="left" vertical="center"/>
      <protection locked="0"/>
    </xf>
    <xf numFmtId="0" fontId="23" fillId="0" borderId="0" xfId="23" applyNumberFormat="1" applyFont="1" applyAlignment="1" applyProtection="1">
      <alignment horizontal="center" vertical="center"/>
      <protection locked="0"/>
    </xf>
    <xf numFmtId="0" fontId="26" fillId="0" borderId="0" xfId="23" applyNumberFormat="1" applyFont="1" applyBorder="1" applyAlignment="1" applyProtection="1">
      <alignment horizontal="left" vertical="center"/>
      <protection locked="0"/>
    </xf>
    <xf numFmtId="0" fontId="26" fillId="0" borderId="0" xfId="23" applyNumberFormat="1" applyFont="1" applyAlignment="1" applyProtection="1">
      <alignment horizontal="left" vertical="center"/>
      <protection locked="0"/>
    </xf>
    <xf numFmtId="178" fontId="8" fillId="0" borderId="1" xfId="23" applyNumberFormat="1" applyFont="1" applyBorder="1" applyAlignment="1" applyProtection="1">
      <alignment horizontal="center" vertical="center" wrapText="1"/>
      <protection locked="0"/>
    </xf>
    <xf numFmtId="41" fontId="8" fillId="0" borderId="0" xfId="21" applyNumberFormat="1" applyFont="1" applyFill="1" applyBorder="1" applyAlignment="1" applyProtection="1">
      <alignment horizontal="right" vertical="center" shrinkToFit="1"/>
    </xf>
    <xf numFmtId="0" fontId="8" fillId="0" borderId="0" xfId="23" applyNumberFormat="1" applyFont="1" applyAlignment="1" applyProtection="1">
      <alignment horizontal="left"/>
      <protection locked="0"/>
    </xf>
    <xf numFmtId="0" fontId="8" fillId="0" borderId="0" xfId="23" applyNumberFormat="1" applyFont="1" applyBorder="1" applyAlignment="1" applyProtection="1">
      <alignment shrinkToFit="1"/>
      <protection locked="0"/>
    </xf>
    <xf numFmtId="0" fontId="8" fillId="0" borderId="0" xfId="23" applyNumberFormat="1" applyFont="1" applyBorder="1" applyAlignment="1" applyProtection="1">
      <protection locked="0"/>
    </xf>
    <xf numFmtId="0" fontId="8" fillId="0" borderId="0" xfId="25" applyFont="1" applyAlignment="1" applyProtection="1">
      <alignment vertical="center"/>
      <protection locked="0"/>
    </xf>
    <xf numFmtId="0" fontId="8" fillId="0" borderId="0" xfId="25" applyFont="1" applyAlignment="1" applyProtection="1">
      <protection locked="0"/>
    </xf>
    <xf numFmtId="0" fontId="8" fillId="0" borderId="0" xfId="25" applyFont="1" applyFill="1" applyAlignment="1" applyProtection="1">
      <alignment shrinkToFit="1"/>
    </xf>
    <xf numFmtId="0" fontId="8" fillId="0" borderId="0" xfId="25" applyFont="1" applyAlignment="1" applyProtection="1">
      <alignment shrinkToFit="1"/>
      <protection locked="0"/>
    </xf>
    <xf numFmtId="0" fontId="8" fillId="0" borderId="0" xfId="25" applyFont="1" applyProtection="1">
      <protection locked="0"/>
    </xf>
    <xf numFmtId="0" fontId="8" fillId="0" borderId="25" xfId="25" applyNumberFormat="1" applyFont="1" applyFill="1" applyBorder="1" applyAlignment="1" applyProtection="1">
      <alignment horizontal="left" vertical="center"/>
      <protection locked="0"/>
    </xf>
    <xf numFmtId="0" fontId="8" fillId="0" borderId="0" xfId="25" applyFont="1"/>
    <xf numFmtId="41" fontId="8" fillId="0" borderId="0" xfId="25" applyNumberFormat="1" applyFont="1"/>
    <xf numFmtId="0" fontId="8" fillId="0" borderId="0" xfId="25" applyFont="1" applyBorder="1" applyAlignment="1" applyProtection="1">
      <alignment shrinkToFit="1"/>
      <protection locked="0"/>
    </xf>
    <xf numFmtId="49" fontId="42" fillId="0" borderId="32" xfId="25" applyNumberFormat="1" applyFont="1" applyFill="1" applyBorder="1" applyAlignment="1" applyProtection="1">
      <alignment horizontal="center" vertical="center" wrapText="1"/>
      <protection locked="0"/>
    </xf>
    <xf numFmtId="0" fontId="23" fillId="0" borderId="0" xfId="26" applyFont="1" applyAlignment="1" applyProtection="1">
      <alignment vertical="center"/>
      <protection locked="0"/>
    </xf>
    <xf numFmtId="0" fontId="23" fillId="0" borderId="0" xfId="26" applyFont="1" applyAlignment="1" applyProtection="1">
      <alignment horizontal="right"/>
      <protection locked="0"/>
    </xf>
    <xf numFmtId="0" fontId="23" fillId="0" borderId="0" xfId="26" applyFont="1" applyAlignment="1" applyProtection="1">
      <alignment horizontal="center" vertical="center"/>
      <protection locked="0"/>
    </xf>
    <xf numFmtId="0" fontId="24" fillId="0" borderId="0" xfId="26" applyFont="1" applyAlignment="1" applyProtection="1">
      <alignment vertical="center"/>
      <protection locked="0"/>
    </xf>
    <xf numFmtId="0" fontId="45" fillId="0" borderId="0" xfId="26" applyNumberFormat="1" applyFont="1" applyFill="1"/>
    <xf numFmtId="0" fontId="41" fillId="0" borderId="0" xfId="26" applyNumberFormat="1" applyFont="1" applyFill="1"/>
    <xf numFmtId="0" fontId="45" fillId="0" borderId="0" xfId="26" applyNumberFormat="1" applyFont="1" applyFill="1" applyAlignment="1">
      <alignment vertical="center"/>
    </xf>
    <xf numFmtId="0" fontId="45" fillId="0" borderId="0" xfId="26" applyNumberFormat="1" applyFont="1" applyFill="1" applyBorder="1" applyAlignment="1">
      <alignment vertical="center"/>
    </xf>
    <xf numFmtId="0" fontId="27" fillId="0" borderId="0" xfId="26" applyFont="1" applyAlignment="1" applyProtection="1"/>
    <xf numFmtId="0" fontId="22" fillId="0" borderId="0" xfId="26" applyFont="1" applyAlignment="1" applyProtection="1">
      <alignment shrinkToFit="1"/>
    </xf>
    <xf numFmtId="0" fontId="23" fillId="0" borderId="0" xfId="26" applyFont="1" applyAlignment="1" applyProtection="1">
      <alignment shrinkToFit="1"/>
      <protection locked="0"/>
    </xf>
    <xf numFmtId="0" fontId="24" fillId="0" borderId="0" xfId="26" applyFont="1" applyAlignment="1" applyProtection="1">
      <alignment shrinkToFit="1"/>
      <protection locked="0"/>
    </xf>
    <xf numFmtId="43" fontId="24" fillId="0" borderId="0" xfId="26" applyNumberFormat="1" applyFont="1" applyAlignment="1" applyProtection="1">
      <alignment shrinkToFit="1"/>
      <protection locked="0"/>
    </xf>
    <xf numFmtId="0" fontId="23" fillId="0" borderId="0" xfId="26" applyFont="1" applyAlignment="1" applyProtection="1">
      <protection locked="0"/>
    </xf>
    <xf numFmtId="0" fontId="24" fillId="0" borderId="0" xfId="26" applyFont="1" applyAlignment="1" applyProtection="1">
      <protection locked="0"/>
    </xf>
    <xf numFmtId="0" fontId="21" fillId="0" borderId="0" xfId="26" applyNumberFormat="1" applyFont="1" applyFill="1"/>
    <xf numFmtId="0" fontId="48" fillId="0" borderId="0" xfId="26" applyNumberFormat="1" applyFont="1" applyFill="1"/>
    <xf numFmtId="0" fontId="23" fillId="0" borderId="0" xfId="26" applyFont="1" applyFill="1" applyAlignment="1" applyProtection="1">
      <protection locked="0"/>
    </xf>
    <xf numFmtId="0" fontId="23" fillId="0" borderId="0" xfId="26" applyFont="1" applyFill="1" applyAlignment="1" applyProtection="1"/>
    <xf numFmtId="0" fontId="24" fillId="0" borderId="0" xfId="26" applyFont="1" applyFill="1" applyAlignment="1" applyProtection="1"/>
    <xf numFmtId="0" fontId="24" fillId="0" borderId="0" xfId="26" applyFont="1" applyFill="1" applyAlignment="1" applyProtection="1">
      <protection locked="0"/>
    </xf>
    <xf numFmtId="0" fontId="21" fillId="0" borderId="0" xfId="26" applyNumberFormat="1" applyFont="1" applyFill="1" applyAlignment="1" applyProtection="1">
      <protection locked="0"/>
    </xf>
    <xf numFmtId="0" fontId="23" fillId="0" borderId="0" xfId="26" applyNumberFormat="1" applyFont="1" applyFill="1" applyAlignment="1" applyProtection="1">
      <protection locked="0"/>
    </xf>
    <xf numFmtId="0" fontId="21" fillId="0" borderId="0" xfId="26" applyNumberFormat="1" applyFont="1" applyFill="1" applyAlignment="1" applyProtection="1">
      <alignment horizontal="left"/>
      <protection locked="0"/>
    </xf>
    <xf numFmtId="0" fontId="8" fillId="0" borderId="0" xfId="26" applyFont="1" applyFill="1" applyBorder="1" applyAlignment="1">
      <alignment vertical="center"/>
    </xf>
    <xf numFmtId="0" fontId="8" fillId="0" borderId="2" xfId="26" applyFont="1" applyBorder="1" applyAlignment="1" applyProtection="1">
      <alignment horizontal="center" vertical="center"/>
      <protection locked="0"/>
    </xf>
    <xf numFmtId="0" fontId="8" fillId="0" borderId="11" xfId="26" applyFont="1" applyBorder="1" applyAlignment="1" applyProtection="1">
      <alignment horizontal="center" vertical="center"/>
      <protection locked="0"/>
    </xf>
    <xf numFmtId="0" fontId="8" fillId="0" borderId="19" xfId="26" applyFont="1" applyBorder="1" applyAlignment="1" applyProtection="1">
      <alignment horizontal="center" vertical="center"/>
      <protection locked="0"/>
    </xf>
    <xf numFmtId="0" fontId="8" fillId="0" borderId="17" xfId="26" applyFont="1" applyBorder="1" applyAlignment="1" applyProtection="1">
      <alignment horizontal="center" vertical="center"/>
      <protection locked="0"/>
    </xf>
    <xf numFmtId="0" fontId="8" fillId="0" borderId="1" xfId="26" applyFont="1" applyBorder="1" applyAlignment="1" applyProtection="1">
      <alignment horizontal="center" vertical="center"/>
      <protection locked="0"/>
    </xf>
    <xf numFmtId="0" fontId="8" fillId="0" borderId="26" xfId="26" applyFont="1" applyFill="1" applyBorder="1" applyAlignment="1" applyProtection="1">
      <alignment horizontal="center" vertical="center"/>
      <protection locked="0"/>
    </xf>
    <xf numFmtId="0" fontId="8" fillId="0" borderId="0" xfId="26" applyFont="1" applyFill="1" applyBorder="1" applyAlignment="1" applyProtection="1">
      <alignment horizontal="center" vertical="center"/>
      <protection locked="0"/>
    </xf>
    <xf numFmtId="179" fontId="8" fillId="0" borderId="0" xfId="26" applyNumberFormat="1" applyFont="1" applyFill="1" applyBorder="1" applyAlignment="1" applyProtection="1">
      <alignment horizontal="center" vertical="center"/>
      <protection locked="0"/>
    </xf>
    <xf numFmtId="0" fontId="8" fillId="0" borderId="0" xfId="26" applyFont="1" applyAlignment="1" applyProtection="1">
      <alignment vertical="center"/>
      <protection locked="0"/>
    </xf>
    <xf numFmtId="178" fontId="34" fillId="0" borderId="0" xfId="27" applyNumberFormat="1" applyFont="1" applyFill="1" applyBorder="1" applyAlignment="1" applyProtection="1">
      <alignment horizontal="right" vertical="center" shrinkToFit="1"/>
    </xf>
    <xf numFmtId="178" fontId="8" fillId="0" borderId="0" xfId="27" applyNumberFormat="1" applyFont="1" applyFill="1" applyBorder="1" applyAlignment="1" applyProtection="1">
      <alignment horizontal="right" vertical="center" shrinkToFit="1"/>
    </xf>
    <xf numFmtId="0" fontId="8" fillId="0" borderId="0" xfId="26" applyNumberFormat="1" applyFont="1" applyFill="1"/>
    <xf numFmtId="0" fontId="53" fillId="0" borderId="0" xfId="26" applyNumberFormat="1" applyFont="1" applyFill="1" applyAlignment="1">
      <alignment vertical="top"/>
    </xf>
    <xf numFmtId="41" fontId="34" fillId="0" borderId="0" xfId="29" applyFont="1" applyFill="1" applyBorder="1" applyAlignment="1" applyProtection="1">
      <alignment horizontal="center" vertical="center" shrinkToFit="1"/>
    </xf>
    <xf numFmtId="41" fontId="8" fillId="0" borderId="0" xfId="29" applyFont="1" applyFill="1" applyBorder="1" applyAlignment="1" applyProtection="1">
      <alignment horizontal="center" vertical="center" shrinkToFit="1"/>
    </xf>
    <xf numFmtId="0" fontId="26" fillId="0" borderId="0" xfId="26" applyNumberFormat="1" applyFont="1" applyFill="1" applyBorder="1" applyAlignment="1" applyProtection="1">
      <alignment horizontal="left" vertical="top"/>
      <protection locked="0"/>
    </xf>
    <xf numFmtId="0" fontId="26" fillId="0" borderId="0" xfId="26" applyNumberFormat="1" applyFont="1" applyFill="1" applyAlignment="1" applyProtection="1">
      <alignment horizontal="left" vertical="center"/>
      <protection locked="0"/>
    </xf>
    <xf numFmtId="0" fontId="8" fillId="0" borderId="0" xfId="26" applyNumberFormat="1" applyFont="1" applyFill="1" applyBorder="1" applyAlignment="1" applyProtection="1">
      <alignment horizontal="right"/>
      <protection locked="0"/>
    </xf>
    <xf numFmtId="0" fontId="8" fillId="0" borderId="0" xfId="26" applyFont="1" applyFill="1" applyAlignment="1" applyProtection="1">
      <protection locked="0"/>
    </xf>
    <xf numFmtId="41" fontId="34" fillId="0" borderId="6" xfId="29" applyFont="1" applyFill="1" applyBorder="1" applyAlignment="1" applyProtection="1">
      <alignment horizontal="center" vertical="center" shrinkToFit="1"/>
    </xf>
    <xf numFmtId="41" fontId="8" fillId="0" borderId="0" xfId="24" applyFont="1" applyFill="1" applyBorder="1" applyAlignment="1" applyProtection="1">
      <alignment horizontal="center" vertical="center"/>
      <protection locked="0"/>
    </xf>
    <xf numFmtId="0" fontId="2" fillId="0" borderId="0" xfId="31"/>
    <xf numFmtId="0" fontId="40" fillId="0" borderId="0" xfId="31" applyFont="1" applyAlignment="1">
      <alignment vertical="center"/>
    </xf>
    <xf numFmtId="0" fontId="55" fillId="0" borderId="0" xfId="31" applyFont="1"/>
    <xf numFmtId="0" fontId="8" fillId="0" borderId="0" xfId="31" applyFont="1" applyFill="1" applyBorder="1" applyAlignment="1">
      <alignment vertical="center"/>
    </xf>
    <xf numFmtId="41" fontId="26" fillId="0" borderId="5" xfId="19" applyFont="1" applyFill="1" applyBorder="1" applyAlignment="1">
      <alignment vertical="center"/>
    </xf>
    <xf numFmtId="0" fontId="8" fillId="0" borderId="0" xfId="31" applyFont="1"/>
    <xf numFmtId="0" fontId="16" fillId="0" borderId="0" xfId="32" applyNumberFormat="1" applyFont="1" applyBorder="1" applyAlignment="1" applyProtection="1">
      <alignment horizontal="left" vertical="center"/>
      <protection locked="0"/>
    </xf>
    <xf numFmtId="0" fontId="40" fillId="0" borderId="0" xfId="32" applyFont="1" applyBorder="1" applyAlignment="1" applyProtection="1">
      <protection locked="0"/>
    </xf>
    <xf numFmtId="0" fontId="16" fillId="0" borderId="0" xfId="32" applyNumberFormat="1" applyFont="1" applyBorder="1" applyAlignment="1" applyProtection="1">
      <alignment vertical="center"/>
      <protection locked="0"/>
    </xf>
    <xf numFmtId="0" fontId="16" fillId="0" borderId="0" xfId="32" applyNumberFormat="1" applyFont="1" applyBorder="1" applyAlignment="1" applyProtection="1">
      <alignment horizontal="right" vertical="center"/>
      <protection locked="0"/>
    </xf>
    <xf numFmtId="0" fontId="40" fillId="0" borderId="0" xfId="32" applyFont="1" applyBorder="1" applyProtection="1">
      <protection locked="0"/>
    </xf>
    <xf numFmtId="0" fontId="40" fillId="0" borderId="0" xfId="32" applyFont="1" applyBorder="1" applyAlignment="1" applyProtection="1">
      <alignment horizontal="right"/>
      <protection locked="0"/>
    </xf>
    <xf numFmtId="0" fontId="39" fillId="0" borderId="0" xfId="32" applyNumberFormat="1" applyFont="1" applyBorder="1" applyAlignment="1" applyProtection="1">
      <alignment vertical="center"/>
      <protection locked="0"/>
    </xf>
    <xf numFmtId="0" fontId="18" fillId="0" borderId="0" xfId="32" applyFont="1" applyBorder="1" applyAlignment="1" applyProtection="1">
      <alignment horizontal="right"/>
      <protection locked="0"/>
    </xf>
    <xf numFmtId="0" fontId="39" fillId="0" borderId="0" xfId="32" applyNumberFormat="1" applyFont="1" applyAlignment="1" applyProtection="1">
      <alignment horizontal="left" vertical="center"/>
      <protection locked="0"/>
    </xf>
    <xf numFmtId="0" fontId="25" fillId="0" borderId="0" xfId="32" applyNumberFormat="1" applyFont="1" applyBorder="1" applyAlignment="1" applyProtection="1">
      <alignment vertical="center"/>
      <protection locked="0"/>
    </xf>
    <xf numFmtId="0" fontId="25" fillId="0" borderId="0" xfId="32" applyNumberFormat="1" applyFont="1" applyBorder="1" applyAlignment="1" applyProtection="1">
      <alignment horizontal="right" vertical="center"/>
      <protection locked="0"/>
    </xf>
    <xf numFmtId="0" fontId="18" fillId="0" borderId="0" xfId="32" applyFont="1" applyAlignment="1" applyProtection="1">
      <protection locked="0"/>
    </xf>
    <xf numFmtId="0" fontId="18" fillId="0" borderId="0" xfId="32" applyFont="1" applyProtection="1">
      <protection locked="0"/>
    </xf>
    <xf numFmtId="0" fontId="8" fillId="0" borderId="18" xfId="32" applyNumberFormat="1" applyFont="1" applyBorder="1" applyAlignment="1" applyProtection="1">
      <alignment horizontal="center"/>
      <protection locked="0"/>
    </xf>
    <xf numFmtId="0" fontId="43" fillId="0" borderId="18" xfId="32" applyNumberFormat="1" applyFont="1" applyBorder="1" applyAlignment="1" applyProtection="1">
      <alignment horizontal="center"/>
      <protection locked="0"/>
    </xf>
    <xf numFmtId="0" fontId="43" fillId="0" borderId="2" xfId="32" applyNumberFormat="1" applyFont="1" applyBorder="1" applyAlignment="1" applyProtection="1">
      <alignment horizontal="center" vertical="center"/>
      <protection locked="0"/>
    </xf>
    <xf numFmtId="0" fontId="8" fillId="0" borderId="18" xfId="32" applyNumberFormat="1" applyFont="1" applyBorder="1" applyAlignment="1" applyProtection="1">
      <alignment horizontal="center" vertical="top"/>
      <protection locked="0"/>
    </xf>
    <xf numFmtId="0" fontId="43" fillId="0" borderId="18" xfId="32" applyNumberFormat="1" applyFont="1" applyBorder="1" applyAlignment="1" applyProtection="1">
      <alignment horizontal="center" vertical="top"/>
      <protection locked="0"/>
    </xf>
    <xf numFmtId="41" fontId="8" fillId="0" borderId="0" xfId="28" applyFont="1" applyFill="1" applyBorder="1" applyAlignment="1" applyProtection="1">
      <alignment horizontal="right" vertical="center" shrinkToFit="1"/>
    </xf>
    <xf numFmtId="0" fontId="18" fillId="0" borderId="0" xfId="32" applyFont="1" applyProtection="1"/>
    <xf numFmtId="0" fontId="8" fillId="0" borderId="26" xfId="32" applyNumberFormat="1" applyFont="1" applyFill="1" applyBorder="1" applyAlignment="1" applyProtection="1">
      <alignment horizontal="center" vertical="center"/>
      <protection locked="0"/>
    </xf>
    <xf numFmtId="41" fontId="8" fillId="0" borderId="0" xfId="28" applyFont="1" applyFill="1" applyBorder="1" applyAlignment="1" applyProtection="1">
      <alignment horizontal="center" vertical="center" shrinkToFit="1"/>
      <protection locked="0"/>
    </xf>
    <xf numFmtId="0" fontId="14" fillId="0" borderId="0" xfId="32" applyNumberFormat="1" applyFont="1" applyAlignment="1" applyProtection="1">
      <protection locked="0"/>
    </xf>
    <xf numFmtId="0" fontId="14" fillId="0" borderId="0" xfId="32" applyNumberFormat="1" applyFont="1" applyAlignment="1" applyProtection="1">
      <alignment horizontal="center" vertical="center"/>
      <protection locked="0"/>
    </xf>
    <xf numFmtId="0" fontId="18" fillId="0" borderId="0" xfId="32" applyFont="1" applyAlignment="1" applyProtection="1">
      <alignment horizontal="center" vertical="center"/>
      <protection locked="0"/>
    </xf>
    <xf numFmtId="41" fontId="26" fillId="0" borderId="5" xfId="28" applyFont="1" applyFill="1" applyBorder="1" applyAlignment="1" applyProtection="1">
      <alignment horizontal="right" vertical="center" shrinkToFit="1"/>
    </xf>
    <xf numFmtId="0" fontId="18" fillId="0" borderId="0" xfId="32" applyFont="1" applyBorder="1" applyProtection="1">
      <protection locked="0"/>
    </xf>
    <xf numFmtId="0" fontId="56" fillId="0" borderId="17" xfId="32" applyNumberFormat="1" applyFont="1" applyBorder="1" applyAlignment="1" applyProtection="1">
      <alignment horizontal="center" vertical="center"/>
      <protection locked="0"/>
    </xf>
    <xf numFmtId="0" fontId="56" fillId="0" borderId="17" xfId="32" applyNumberFormat="1" applyFont="1" applyBorder="1" applyAlignment="1" applyProtection="1">
      <alignment horizontal="center" vertical="center" wrapText="1"/>
      <protection locked="0"/>
    </xf>
    <xf numFmtId="0" fontId="56" fillId="0" borderId="17" xfId="32" applyNumberFormat="1" applyFont="1" applyBorder="1" applyAlignment="1" applyProtection="1">
      <alignment horizontal="center" vertical="top" wrapText="1"/>
      <protection locked="0"/>
    </xf>
    <xf numFmtId="0" fontId="56" fillId="0" borderId="17" xfId="32" applyNumberFormat="1" applyFont="1" applyBorder="1" applyAlignment="1" applyProtection="1">
      <alignment horizontal="center" vertical="center" wrapText="1" shrinkToFit="1"/>
      <protection locked="0"/>
    </xf>
    <xf numFmtId="0" fontId="56" fillId="0" borderId="17" xfId="32" applyNumberFormat="1" applyFont="1" applyBorder="1" applyAlignment="1" applyProtection="1">
      <alignment horizontal="center" vertical="top" wrapText="1" shrinkToFit="1"/>
      <protection locked="0"/>
    </xf>
    <xf numFmtId="0" fontId="56" fillId="0" borderId="17" xfId="32" applyFont="1" applyBorder="1" applyAlignment="1" applyProtection="1">
      <alignment horizontal="center" vertical="center" wrapText="1"/>
      <protection locked="0"/>
    </xf>
    <xf numFmtId="0" fontId="57" fillId="0" borderId="17" xfId="32" applyNumberFormat="1" applyFont="1" applyBorder="1" applyAlignment="1" applyProtection="1">
      <alignment horizontal="center" vertical="center" wrapText="1"/>
      <protection locked="0"/>
    </xf>
    <xf numFmtId="0" fontId="56" fillId="0" borderId="4" xfId="32" applyFont="1" applyBorder="1" applyAlignment="1" applyProtection="1">
      <alignment horizontal="center" vertical="center" wrapText="1"/>
      <protection locked="0"/>
    </xf>
    <xf numFmtId="0" fontId="56" fillId="0" borderId="5" xfId="32" applyFont="1" applyBorder="1" applyAlignment="1" applyProtection="1">
      <alignment horizontal="center" vertical="center" wrapText="1"/>
      <protection locked="0"/>
    </xf>
    <xf numFmtId="0" fontId="40" fillId="0" borderId="0" xfId="32" applyNumberFormat="1" applyFont="1" applyBorder="1" applyAlignment="1" applyProtection="1">
      <alignment horizontal="left" vertical="center"/>
      <protection locked="0"/>
    </xf>
    <xf numFmtId="0" fontId="14" fillId="0" borderId="0" xfId="32" applyNumberFormat="1" applyFont="1" applyAlignment="1" applyProtection="1">
      <alignment vertical="center"/>
      <protection locked="0"/>
    </xf>
    <xf numFmtId="0" fontId="18" fillId="0" borderId="0" xfId="32" applyFont="1" applyAlignment="1" applyProtection="1">
      <alignment vertical="center"/>
      <protection locked="0"/>
    </xf>
    <xf numFmtId="0" fontId="14" fillId="0" borderId="0" xfId="32" applyFont="1" applyAlignment="1" applyProtection="1">
      <alignment vertical="center"/>
      <protection locked="0"/>
    </xf>
    <xf numFmtId="0" fontId="22" fillId="0" borderId="0" xfId="0" applyFont="1" applyFill="1" applyAlignment="1" applyProtection="1">
      <alignment vertical="center"/>
      <protection locked="0"/>
    </xf>
    <xf numFmtId="0" fontId="8" fillId="0" borderId="26" xfId="0" applyNumberFormat="1" applyFont="1" applyFill="1" applyBorder="1" applyAlignment="1" applyProtection="1">
      <alignment horizontal="center" vertical="center" shrinkToFit="1"/>
      <protection locked="0"/>
    </xf>
    <xf numFmtId="0" fontId="2" fillId="0" borderId="0" xfId="26"/>
    <xf numFmtId="41" fontId="8" fillId="0" borderId="12" xfId="24" applyFont="1" applyFill="1" applyBorder="1" applyAlignment="1">
      <alignment vertical="center" wrapText="1"/>
    </xf>
    <xf numFmtId="0" fontId="8" fillId="0" borderId="12" xfId="4" applyFont="1" applyFill="1" applyBorder="1" applyAlignment="1">
      <alignment vertical="center" wrapText="1"/>
    </xf>
    <xf numFmtId="0" fontId="29" fillId="0" borderId="0" xfId="26" applyNumberFormat="1" applyFont="1" applyFill="1" applyAlignment="1">
      <alignment vertical="center"/>
    </xf>
    <xf numFmtId="0" fontId="48" fillId="0" borderId="0" xfId="26" applyNumberFormat="1" applyFont="1" applyFill="1" applyAlignment="1">
      <alignment vertical="center"/>
    </xf>
    <xf numFmtId="0" fontId="29" fillId="0" borderId="0" xfId="26" applyNumberFormat="1" applyFont="1" applyFill="1"/>
    <xf numFmtId="0" fontId="28" fillId="0" borderId="0" xfId="26" applyNumberFormat="1" applyFont="1" applyFill="1" applyAlignment="1">
      <alignment vertical="center"/>
    </xf>
    <xf numFmtId="0" fontId="47" fillId="0" borderId="0" xfId="26" applyNumberFormat="1" applyFont="1" applyFill="1" applyAlignment="1">
      <alignment vertical="center"/>
    </xf>
    <xf numFmtId="0" fontId="29" fillId="0" borderId="0" xfId="26" applyNumberFormat="1" applyFont="1" applyFill="1" applyAlignment="1">
      <alignment horizontal="center"/>
    </xf>
    <xf numFmtId="0" fontId="45" fillId="0" borderId="0" xfId="26" applyNumberFormat="1" applyFont="1" applyFill="1" applyAlignment="1">
      <alignment horizontal="center"/>
    </xf>
    <xf numFmtId="0" fontId="26" fillId="0" borderId="28" xfId="26" applyFont="1" applyFill="1" applyBorder="1" applyAlignment="1">
      <alignment vertical="center"/>
    </xf>
    <xf numFmtId="0" fontId="54" fillId="0" borderId="0" xfId="26" applyFont="1"/>
    <xf numFmtId="0" fontId="55" fillId="0" borderId="0" xfId="26" applyFont="1"/>
    <xf numFmtId="41" fontId="8" fillId="0" borderId="0" xfId="24" applyFont="1" applyFill="1" applyBorder="1" applyAlignment="1">
      <alignment vertical="center" wrapText="1"/>
    </xf>
    <xf numFmtId="0" fontId="8" fillId="0" borderId="0" xfId="4" applyFont="1" applyFill="1" applyBorder="1" applyAlignment="1">
      <alignment vertical="center" wrapText="1"/>
    </xf>
    <xf numFmtId="0" fontId="8" fillId="0" borderId="13" xfId="4" applyFont="1" applyFill="1" applyBorder="1" applyAlignment="1">
      <alignment vertical="center" wrapText="1"/>
    </xf>
    <xf numFmtId="0" fontId="8" fillId="0" borderId="26" xfId="4" applyFont="1" applyFill="1" applyBorder="1" applyAlignment="1">
      <alignment vertical="center" wrapText="1"/>
    </xf>
    <xf numFmtId="0" fontId="8" fillId="0" borderId="0" xfId="4" applyFont="1" applyFill="1" applyBorder="1">
      <alignment vertical="center"/>
    </xf>
    <xf numFmtId="0" fontId="8" fillId="0" borderId="11" xfId="4" applyFont="1" applyFill="1" applyBorder="1" applyAlignment="1">
      <alignment vertical="center" wrapText="1"/>
    </xf>
    <xf numFmtId="0" fontId="8" fillId="0" borderId="6" xfId="4" applyFont="1" applyFill="1" applyBorder="1" applyAlignment="1">
      <alignment vertical="center" wrapText="1"/>
    </xf>
    <xf numFmtId="0" fontId="46" fillId="0" borderId="0" xfId="26" applyNumberFormat="1" applyFont="1" applyFill="1" applyAlignment="1">
      <alignment vertical="top"/>
    </xf>
    <xf numFmtId="0" fontId="58" fillId="0" borderId="0" xfId="26" applyNumberFormat="1" applyFont="1" applyFill="1" applyAlignment="1">
      <alignment vertical="top"/>
    </xf>
    <xf numFmtId="0" fontId="59" fillId="0" borderId="0" xfId="26" applyNumberFormat="1" applyFont="1" applyFill="1" applyAlignment="1">
      <alignment horizontal="left" vertical="top"/>
    </xf>
    <xf numFmtId="0" fontId="60" fillId="0" borderId="0" xfId="26" applyNumberFormat="1" applyFont="1" applyFill="1" applyAlignment="1">
      <alignment horizontal="center" vertical="top"/>
    </xf>
    <xf numFmtId="0" fontId="60" fillId="0" borderId="0" xfId="26" applyNumberFormat="1" applyFont="1" applyFill="1" applyAlignment="1">
      <alignment vertical="top"/>
    </xf>
    <xf numFmtId="0" fontId="61" fillId="0" borderId="0" xfId="26" applyNumberFormat="1" applyFont="1" applyFill="1" applyAlignment="1">
      <alignment horizontal="centerContinuous" vertical="center"/>
    </xf>
    <xf numFmtId="0" fontId="30" fillId="0" borderId="0" xfId="26" applyNumberFormat="1" applyFont="1" applyFill="1" applyAlignment="1">
      <alignment vertical="center"/>
    </xf>
    <xf numFmtId="0" fontId="30" fillId="0" borderId="0" xfId="26" applyNumberFormat="1" applyFont="1" applyFill="1" applyAlignment="1">
      <alignment horizontal="right" vertical="center"/>
    </xf>
    <xf numFmtId="0" fontId="34" fillId="0" borderId="18" xfId="33" applyNumberFormat="1" applyFont="1" applyBorder="1" applyAlignment="1">
      <alignment horizontal="center" vertical="center" shrinkToFit="1"/>
    </xf>
    <xf numFmtId="41" fontId="34" fillId="0" borderId="0" xfId="33" applyNumberFormat="1" applyFont="1" applyBorder="1" applyAlignment="1">
      <alignment horizontal="center" vertical="center" shrinkToFit="1"/>
    </xf>
    <xf numFmtId="41" fontId="8" fillId="0" borderId="0" xfId="26" applyNumberFormat="1" applyFont="1" applyFill="1" applyBorder="1" applyAlignment="1">
      <alignment horizontal="center" vertical="center"/>
    </xf>
    <xf numFmtId="0" fontId="31" fillId="0" borderId="0" xfId="26" applyFont="1"/>
    <xf numFmtId="0" fontId="34" fillId="0" borderId="2" xfId="33" applyNumberFormat="1" applyFont="1" applyBorder="1" applyAlignment="1">
      <alignment horizontal="center" vertical="center" shrinkToFit="1"/>
    </xf>
    <xf numFmtId="0" fontId="34" fillId="0" borderId="18" xfId="33" applyNumberFormat="1" applyFont="1" applyBorder="1" applyAlignment="1">
      <alignment vertical="center" shrinkToFit="1"/>
    </xf>
    <xf numFmtId="0" fontId="34" fillId="0" borderId="0" xfId="33" applyNumberFormat="1" applyFont="1" applyBorder="1" applyAlignment="1">
      <alignment horizontal="center" vertical="center"/>
    </xf>
    <xf numFmtId="0" fontId="34" fillId="0" borderId="17" xfId="33" applyNumberFormat="1" applyFont="1" applyBorder="1" applyAlignment="1">
      <alignment horizontal="center" vertical="center" shrinkToFit="1"/>
    </xf>
    <xf numFmtId="0" fontId="34" fillId="0" borderId="0" xfId="26" applyNumberFormat="1" applyFont="1" applyFill="1" applyAlignment="1">
      <alignment horizontal="center"/>
    </xf>
    <xf numFmtId="0" fontId="34" fillId="0" borderId="0" xfId="26" applyNumberFormat="1" applyFont="1" applyFill="1"/>
    <xf numFmtId="0" fontId="34" fillId="0" borderId="0" xfId="26" applyNumberFormat="1" applyFont="1" applyFill="1" applyAlignment="1">
      <alignment horizontal="left"/>
    </xf>
    <xf numFmtId="0" fontId="42" fillId="0" borderId="0" xfId="26" applyNumberFormat="1" applyFont="1" applyFill="1"/>
    <xf numFmtId="0" fontId="50" fillId="0" borderId="0" xfId="26" applyNumberFormat="1" applyFont="1" applyFill="1" applyAlignment="1">
      <alignment horizontal="left"/>
    </xf>
    <xf numFmtId="0" fontId="50" fillId="0" borderId="0" xfId="26" applyNumberFormat="1" applyFont="1" applyFill="1" applyAlignment="1">
      <alignment horizontal="center"/>
    </xf>
    <xf numFmtId="0" fontId="50" fillId="0" borderId="0" xfId="26" applyNumberFormat="1" applyFont="1" applyFill="1"/>
    <xf numFmtId="0" fontId="34" fillId="0" borderId="0" xfId="26" applyNumberFormat="1" applyFont="1" applyFill="1" applyAlignment="1">
      <alignment horizontal="left" vertical="center"/>
    </xf>
    <xf numFmtId="0" fontId="2" fillId="0" borderId="0" xfId="36"/>
    <xf numFmtId="41" fontId="36" fillId="0" borderId="0" xfId="24" applyFont="1" applyBorder="1" applyAlignment="1" applyProtection="1">
      <alignment horizontal="left" vertical="center"/>
      <protection locked="0"/>
    </xf>
    <xf numFmtId="41" fontId="23" fillId="0" borderId="0" xfId="24" applyFont="1" applyBorder="1" applyAlignment="1" applyProtection="1">
      <alignment horizontal="right"/>
      <protection locked="0"/>
    </xf>
    <xf numFmtId="41" fontId="35" fillId="0" borderId="0" xfId="24" applyFont="1" applyAlignment="1" applyProtection="1">
      <alignment horizontal="center" vertical="center"/>
      <protection locked="0"/>
    </xf>
    <xf numFmtId="0" fontId="35" fillId="0" borderId="0" xfId="26" applyFont="1" applyAlignment="1" applyProtection="1">
      <protection locked="0"/>
    </xf>
    <xf numFmtId="0" fontId="2" fillId="0" borderId="0" xfId="36" applyFont="1"/>
    <xf numFmtId="0" fontId="31" fillId="0" borderId="0" xfId="36" applyFont="1" applyAlignment="1">
      <alignment horizontal="left"/>
    </xf>
    <xf numFmtId="0" fontId="8" fillId="0" borderId="0" xfId="36" applyFont="1" applyFill="1" applyBorder="1" applyAlignment="1">
      <alignment horizontal="left" vertical="center"/>
    </xf>
    <xf numFmtId="0" fontId="8" fillId="0" borderId="0" xfId="36" applyFont="1" applyFill="1" applyBorder="1" applyAlignment="1">
      <alignment vertical="center"/>
    </xf>
    <xf numFmtId="0" fontId="8" fillId="0" borderId="0" xfId="36" applyFont="1"/>
    <xf numFmtId="0" fontId="8" fillId="0" borderId="1" xfId="36" applyFont="1" applyFill="1" applyBorder="1" applyAlignment="1">
      <alignment horizontal="center" vertical="center" wrapText="1"/>
    </xf>
    <xf numFmtId="41" fontId="34" fillId="0" borderId="0" xfId="24" applyFont="1" applyAlignment="1" applyProtection="1">
      <alignment horizontal="center" vertical="center"/>
      <protection locked="0"/>
    </xf>
    <xf numFmtId="41" fontId="26" fillId="0" borderId="0" xfId="24" applyFont="1" applyBorder="1" applyAlignment="1" applyProtection="1">
      <alignment horizontal="left" vertical="center"/>
      <protection locked="0"/>
    </xf>
    <xf numFmtId="41" fontId="26" fillId="0" borderId="0" xfId="24" applyFont="1" applyAlignment="1" applyProtection="1">
      <alignment horizontal="left" vertical="center"/>
      <protection locked="0"/>
    </xf>
    <xf numFmtId="41" fontId="8" fillId="0" borderId="0" xfId="24" applyFont="1" applyBorder="1" applyAlignment="1" applyProtection="1">
      <alignment horizontal="right"/>
      <protection locked="0"/>
    </xf>
    <xf numFmtId="0" fontId="8" fillId="0" borderId="0" xfId="26" applyFont="1" applyAlignment="1" applyProtection="1">
      <protection locked="0"/>
    </xf>
    <xf numFmtId="41" fontId="8" fillId="0" borderId="0" xfId="24" applyFont="1" applyFill="1" applyBorder="1" applyAlignment="1" applyProtection="1">
      <alignment horizontal="right" vertical="center"/>
      <protection locked="0"/>
    </xf>
    <xf numFmtId="0" fontId="32" fillId="0" borderId="0" xfId="26" applyFont="1" applyAlignment="1" applyProtection="1">
      <protection locked="0"/>
    </xf>
    <xf numFmtId="0" fontId="44" fillId="0" borderId="0" xfId="26" applyFont="1" applyAlignment="1" applyProtection="1">
      <protection locked="0"/>
    </xf>
    <xf numFmtId="41" fontId="34" fillId="0" borderId="0" xfId="24" applyFont="1" applyAlignment="1" applyProtection="1">
      <alignment horizontal="left" vertical="center"/>
      <protection locked="0"/>
    </xf>
    <xf numFmtId="41" fontId="34" fillId="0" borderId="0" xfId="24" applyFont="1" applyBorder="1" applyAlignment="1" applyProtection="1">
      <alignment horizontal="center" vertical="center"/>
      <protection locked="0"/>
    </xf>
    <xf numFmtId="0" fontId="34" fillId="0" borderId="0" xfId="26" applyFont="1" applyAlignment="1" applyProtection="1">
      <protection locked="0"/>
    </xf>
    <xf numFmtId="41" fontId="8" fillId="0" borderId="6" xfId="24" applyFont="1" applyFill="1" applyBorder="1" applyAlignment="1" applyProtection="1">
      <alignment horizontal="center" vertical="center"/>
      <protection locked="0"/>
    </xf>
    <xf numFmtId="0" fontId="8" fillId="0" borderId="3" xfId="0" applyFont="1" applyFill="1" applyBorder="1" applyAlignment="1">
      <alignment horizontal="center" vertical="center" wrapText="1"/>
    </xf>
    <xf numFmtId="0" fontId="8" fillId="0" borderId="0" xfId="0" applyFont="1" applyAlignment="1">
      <alignment vertical="center"/>
    </xf>
    <xf numFmtId="0" fontId="13" fillId="0" borderId="0" xfId="0" applyFont="1" applyAlignment="1">
      <alignment vertical="center"/>
    </xf>
    <xf numFmtId="0" fontId="0" fillId="0" borderId="0" xfId="0" applyFont="1" applyAlignment="1">
      <alignment vertical="center"/>
    </xf>
    <xf numFmtId="0" fontId="26" fillId="0" borderId="0" xfId="0" applyFont="1" applyAlignment="1">
      <alignment vertical="center"/>
    </xf>
    <xf numFmtId="41" fontId="8" fillId="0" borderId="0" xfId="19" applyFont="1" applyFill="1" applyBorder="1" applyAlignment="1">
      <alignment horizontal="center" vertical="center"/>
    </xf>
    <xf numFmtId="0" fontId="8" fillId="0" borderId="0" xfId="26" applyFont="1" applyAlignment="1">
      <alignment vertical="center"/>
    </xf>
    <xf numFmtId="0" fontId="18" fillId="0" borderId="0" xfId="26" applyFont="1" applyAlignment="1">
      <alignment vertical="center"/>
    </xf>
    <xf numFmtId="0" fontId="8" fillId="0" borderId="0" xfId="0" applyFont="1" applyAlignment="1" applyProtection="1">
      <alignment vertical="center"/>
      <protection locked="0"/>
    </xf>
    <xf numFmtId="41" fontId="27" fillId="0" borderId="0" xfId="19" applyFont="1" applyAlignment="1" applyProtection="1">
      <alignment shrinkToFit="1"/>
      <protection locked="0"/>
    </xf>
    <xf numFmtId="41" fontId="34" fillId="0" borderId="0" xfId="19" applyFont="1" applyFill="1" applyBorder="1" applyAlignment="1">
      <alignment vertical="center" wrapText="1"/>
    </xf>
    <xf numFmtId="41" fontId="34" fillId="0" borderId="26" xfId="19" applyFont="1" applyFill="1" applyBorder="1" applyAlignment="1">
      <alignment vertical="center" wrapText="1"/>
    </xf>
    <xf numFmtId="0" fontId="34" fillId="0" borderId="0" xfId="0" applyFont="1" applyBorder="1" applyAlignment="1">
      <alignment vertical="center"/>
    </xf>
    <xf numFmtId="0" fontId="34" fillId="0" borderId="0" xfId="0" applyFont="1" applyAlignment="1">
      <alignment vertical="center"/>
    </xf>
    <xf numFmtId="0" fontId="8" fillId="0" borderId="24" xfId="0" applyFont="1" applyFill="1" applyBorder="1" applyAlignment="1">
      <alignment horizontal="center" vertical="center"/>
    </xf>
    <xf numFmtId="49" fontId="8" fillId="0" borderId="19"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xf>
    <xf numFmtId="0" fontId="8" fillId="0" borderId="1" xfId="31" applyFont="1" applyFill="1" applyBorder="1" applyAlignment="1">
      <alignment horizontal="center" vertical="center" wrapText="1"/>
    </xf>
    <xf numFmtId="0" fontId="8" fillId="0" borderId="0" xfId="26" applyNumberFormat="1" applyFont="1" applyFill="1" applyBorder="1" applyAlignment="1" applyProtection="1">
      <protection locked="0"/>
    </xf>
    <xf numFmtId="41" fontId="8" fillId="0" borderId="12" xfId="19" applyFont="1" applyFill="1" applyBorder="1" applyAlignment="1">
      <alignment vertical="center" wrapText="1"/>
    </xf>
    <xf numFmtId="41" fontId="8" fillId="0" borderId="13" xfId="19" applyFont="1" applyFill="1" applyBorder="1" applyAlignment="1">
      <alignment vertical="center" wrapText="1"/>
    </xf>
    <xf numFmtId="0" fontId="26" fillId="0" borderId="0" xfId="25" applyFont="1" applyAlignment="1" applyProtection="1">
      <alignment shrinkToFit="1"/>
      <protection locked="0"/>
    </xf>
    <xf numFmtId="41" fontId="26" fillId="0" borderId="5" xfId="21" applyNumberFormat="1" applyFont="1" applyFill="1" applyBorder="1" applyAlignment="1" applyProtection="1">
      <alignment horizontal="right" vertical="center" shrinkToFit="1"/>
    </xf>
    <xf numFmtId="41" fontId="8" fillId="0" borderId="5" xfId="21" applyNumberFormat="1" applyFont="1" applyFill="1" applyBorder="1" applyAlignment="1" applyProtection="1">
      <alignment horizontal="right" vertical="center" shrinkToFit="1"/>
    </xf>
    <xf numFmtId="41" fontId="8" fillId="0" borderId="0" xfId="24" applyNumberFormat="1" applyFont="1" applyBorder="1" applyAlignment="1" applyProtection="1">
      <alignment horizontal="center" vertical="center" shrinkToFit="1"/>
    </xf>
    <xf numFmtId="41" fontId="8" fillId="0" borderId="0" xfId="24" applyNumberFormat="1" applyFont="1" applyBorder="1" applyAlignment="1" applyProtection="1">
      <alignment vertical="center"/>
      <protection locked="0"/>
    </xf>
    <xf numFmtId="0" fontId="22" fillId="0" borderId="0" xfId="26" applyFont="1" applyAlignment="1" applyProtection="1">
      <alignment shrinkToFit="1"/>
      <protection locked="0"/>
    </xf>
    <xf numFmtId="0" fontId="27" fillId="0" borderId="0" xfId="26" applyFont="1" applyAlignment="1" applyProtection="1">
      <alignment shrinkToFit="1"/>
      <protection locked="0"/>
    </xf>
    <xf numFmtId="41" fontId="8" fillId="0" borderId="26" xfId="19" applyFont="1" applyFill="1" applyBorder="1" applyAlignment="1">
      <alignment vertical="center" wrapText="1"/>
    </xf>
    <xf numFmtId="41" fontId="8" fillId="0" borderId="0" xfId="19" applyNumberFormat="1" applyFont="1" applyFill="1" applyBorder="1" applyAlignment="1">
      <alignment vertical="center" wrapText="1"/>
    </xf>
    <xf numFmtId="41" fontId="8" fillId="0" borderId="6" xfId="29" applyFont="1" applyFill="1" applyBorder="1" applyAlignment="1" applyProtection="1">
      <alignment horizontal="center" vertical="center" shrinkToFit="1"/>
    </xf>
    <xf numFmtId="0" fontId="8" fillId="0" borderId="2" xfId="32" applyNumberFormat="1" applyFont="1" applyBorder="1" applyAlignment="1" applyProtection="1">
      <alignment horizontal="center" vertical="center"/>
      <protection locked="0"/>
    </xf>
    <xf numFmtId="41" fontId="26" fillId="0" borderId="5" xfId="26" applyNumberFormat="1" applyFont="1" applyFill="1" applyBorder="1" applyAlignment="1">
      <alignment horizontal="center" vertical="center"/>
    </xf>
    <xf numFmtId="41" fontId="8" fillId="0" borderId="11" xfId="34" applyNumberFormat="1" applyFont="1" applyFill="1" applyBorder="1" applyAlignment="1">
      <alignment horizontal="right" vertical="center" shrinkToFit="1"/>
    </xf>
    <xf numFmtId="41" fontId="8" fillId="0" borderId="6" xfId="34" applyNumberFormat="1" applyFont="1" applyFill="1" applyBorder="1" applyAlignment="1">
      <alignment horizontal="right" vertical="center" shrinkToFit="1"/>
    </xf>
    <xf numFmtId="41" fontId="8" fillId="0" borderId="0" xfId="34" applyNumberFormat="1" applyFont="1" applyFill="1" applyBorder="1" applyAlignment="1">
      <alignment horizontal="right" vertical="center" shrinkToFit="1"/>
    </xf>
    <xf numFmtId="41" fontId="8" fillId="0" borderId="4" xfId="34" applyNumberFormat="1" applyFont="1" applyFill="1" applyBorder="1" applyAlignment="1">
      <alignment horizontal="right" vertical="center" shrinkToFit="1"/>
    </xf>
    <xf numFmtId="41" fontId="8" fillId="0" borderId="5" xfId="34" applyNumberFormat="1" applyFont="1" applyFill="1" applyBorder="1" applyAlignment="1">
      <alignment horizontal="right" vertical="center" shrinkToFit="1"/>
    </xf>
    <xf numFmtId="41" fontId="8" fillId="0" borderId="5" xfId="34" applyNumberFormat="1" applyFont="1" applyBorder="1" applyAlignment="1">
      <alignment horizontal="right" vertical="center" shrinkToFit="1"/>
    </xf>
    <xf numFmtId="41" fontId="26" fillId="0" borderId="5" xfId="37" applyFont="1" applyFill="1" applyBorder="1" applyAlignment="1" applyProtection="1">
      <alignment horizontal="right" vertical="center"/>
    </xf>
    <xf numFmtId="41" fontId="8" fillId="0" borderId="0" xfId="37" applyFont="1" applyBorder="1" applyAlignment="1">
      <alignment horizontal="right" vertical="center"/>
    </xf>
    <xf numFmtId="41" fontId="8" fillId="0" borderId="5" xfId="37" applyFont="1" applyBorder="1" applyAlignment="1">
      <alignment horizontal="right" vertical="center"/>
    </xf>
    <xf numFmtId="41" fontId="26" fillId="0" borderId="5" xfId="52" applyFont="1" applyFill="1" applyBorder="1" applyAlignment="1" applyProtection="1">
      <alignment horizontal="right" vertical="center" shrinkToFit="1"/>
    </xf>
    <xf numFmtId="0" fontId="14" fillId="0" borderId="0" xfId="32" applyFont="1" applyAlignment="1" applyProtection="1">
      <alignment horizontal="center" vertical="center"/>
      <protection locked="0"/>
    </xf>
    <xf numFmtId="41" fontId="8" fillId="0" borderId="0" xfId="64" applyFont="1" applyFill="1" applyBorder="1" applyAlignment="1" applyProtection="1">
      <alignment horizontal="center" vertical="center" shrinkToFit="1"/>
      <protection locked="0"/>
    </xf>
    <xf numFmtId="41" fontId="26" fillId="0" borderId="5" xfId="64" applyFont="1" applyFill="1" applyBorder="1" applyAlignment="1" applyProtection="1">
      <alignment horizontal="right" vertical="center" shrinkToFit="1"/>
    </xf>
    <xf numFmtId="41" fontId="8" fillId="0" borderId="0" xfId="66" applyFont="1" applyFill="1" applyBorder="1" applyAlignment="1" applyProtection="1">
      <alignment horizontal="right" vertical="center" shrinkToFit="1"/>
      <protection locked="0"/>
    </xf>
    <xf numFmtId="0" fontId="26" fillId="0" borderId="17" xfId="0" applyNumberFormat="1" applyFont="1" applyFill="1" applyBorder="1" applyAlignment="1" applyProtection="1">
      <alignment horizontal="center" vertical="center" shrinkToFit="1"/>
      <protection locked="0"/>
    </xf>
    <xf numFmtId="41" fontId="26" fillId="0" borderId="5" xfId="66" applyFont="1" applyFill="1" applyBorder="1" applyAlignment="1" applyProtection="1">
      <alignment horizontal="center" vertical="center" shrinkToFit="1"/>
      <protection locked="0"/>
    </xf>
    <xf numFmtId="41" fontId="8" fillId="0" borderId="0" xfId="66" applyFont="1" applyFill="1" applyBorder="1" applyAlignment="1" applyProtection="1">
      <alignment horizontal="center" vertical="center" shrinkToFit="1"/>
      <protection locked="0"/>
    </xf>
    <xf numFmtId="41" fontId="26" fillId="0" borderId="5" xfId="66" applyFont="1" applyFill="1" applyBorder="1" applyAlignment="1" applyProtection="1">
      <alignment horizontal="right" vertical="center" shrinkToFit="1"/>
    </xf>
    <xf numFmtId="38" fontId="8" fillId="0" borderId="0" xfId="69" applyNumberFormat="1" applyFont="1" applyFill="1" applyBorder="1" applyAlignment="1" applyProtection="1">
      <alignment vertical="center"/>
      <protection locked="0"/>
    </xf>
    <xf numFmtId="41" fontId="8" fillId="0" borderId="0" xfId="69" applyFont="1" applyFill="1" applyBorder="1" applyAlignment="1" applyProtection="1">
      <alignment horizontal="right" vertical="center" shrinkToFit="1"/>
    </xf>
    <xf numFmtId="38" fontId="8" fillId="0" borderId="5" xfId="69" applyNumberFormat="1" applyFont="1" applyFill="1" applyBorder="1" applyAlignment="1" applyProtection="1">
      <alignment vertical="center"/>
      <protection locked="0"/>
    </xf>
    <xf numFmtId="41" fontId="8" fillId="0" borderId="5" xfId="69" applyFont="1" applyFill="1" applyBorder="1" applyAlignment="1" applyProtection="1">
      <alignment vertical="center"/>
      <protection locked="0"/>
    </xf>
    <xf numFmtId="177" fontId="8" fillId="0" borderId="27" xfId="0" applyNumberFormat="1" applyFont="1" applyFill="1" applyBorder="1" applyAlignment="1" applyProtection="1">
      <alignment horizontal="center" vertical="center"/>
      <protection locked="0"/>
    </xf>
    <xf numFmtId="0" fontId="26" fillId="0" borderId="5" xfId="0" applyFont="1" applyBorder="1" applyAlignment="1">
      <alignment vertical="center"/>
    </xf>
    <xf numFmtId="41" fontId="26" fillId="0" borderId="5" xfId="77" applyFont="1" applyFill="1" applyBorder="1" applyAlignment="1">
      <alignment vertical="center" wrapText="1"/>
    </xf>
    <xf numFmtId="0" fontId="26" fillId="0" borderId="5" xfId="4" applyFont="1" applyFill="1" applyBorder="1" applyAlignment="1">
      <alignment vertical="center" wrapText="1"/>
    </xf>
    <xf numFmtId="0" fontId="26" fillId="0" borderId="27" xfId="4" applyFont="1" applyFill="1" applyBorder="1" applyAlignment="1">
      <alignment vertical="center" wrapText="1"/>
    </xf>
    <xf numFmtId="0" fontId="26" fillId="0" borderId="4" xfId="4" applyFont="1" applyFill="1" applyBorder="1" applyAlignment="1">
      <alignment vertical="center" wrapText="1"/>
    </xf>
    <xf numFmtId="178" fontId="26" fillId="0" borderId="0" xfId="101" applyNumberFormat="1" applyFont="1" applyFill="1" applyBorder="1" applyAlignment="1" applyProtection="1">
      <alignment horizontal="right" vertical="center" shrinkToFit="1"/>
    </xf>
    <xf numFmtId="0" fontId="34" fillId="0" borderId="0" xfId="26" applyNumberFormat="1" applyFont="1" applyFill="1" applyBorder="1" applyAlignment="1" applyProtection="1">
      <alignment horizontal="left"/>
      <protection locked="0"/>
    </xf>
    <xf numFmtId="0" fontId="34" fillId="0" borderId="0" xfId="26" applyNumberFormat="1" applyFont="1" applyFill="1" applyAlignment="1" applyProtection="1">
      <protection locked="0"/>
    </xf>
    <xf numFmtId="0" fontId="34" fillId="0" borderId="0" xfId="26" applyFont="1" applyFill="1" applyBorder="1" applyAlignment="1">
      <alignment vertical="center"/>
    </xf>
    <xf numFmtId="0" fontId="34" fillId="0" borderId="0" xfId="26" applyFont="1" applyFill="1" applyAlignment="1" applyProtection="1">
      <protection locked="0"/>
    </xf>
    <xf numFmtId="41" fontId="34" fillId="0" borderId="0" xfId="26" applyNumberFormat="1" applyFont="1" applyFill="1" applyAlignment="1" applyProtection="1">
      <protection locked="0"/>
    </xf>
    <xf numFmtId="0" fontId="34" fillId="0" borderId="37" xfId="26" applyFont="1" applyFill="1" applyBorder="1" applyAlignment="1" applyProtection="1">
      <protection locked="0"/>
    </xf>
    <xf numFmtId="41" fontId="8" fillId="0" borderId="0" xfId="24" applyFont="1" applyFill="1" applyBorder="1" applyAlignment="1" applyProtection="1">
      <alignment horizontal="right" vertical="center"/>
    </xf>
    <xf numFmtId="41" fontId="8" fillId="0" borderId="0" xfId="22" applyFont="1" applyFill="1" applyBorder="1" applyAlignment="1" applyProtection="1">
      <alignment horizontal="right" vertical="center"/>
    </xf>
    <xf numFmtId="41" fontId="26" fillId="0" borderId="5" xfId="69" applyFont="1" applyFill="1" applyBorder="1" applyAlignment="1" applyProtection="1">
      <alignment horizontal="right" vertical="center"/>
    </xf>
    <xf numFmtId="41" fontId="8" fillId="0" borderId="0" xfId="69" applyFont="1" applyFill="1" applyBorder="1" applyAlignment="1" applyProtection="1">
      <alignment vertical="center"/>
      <protection locked="0"/>
    </xf>
    <xf numFmtId="0" fontId="8" fillId="0" borderId="37" xfId="25" applyNumberFormat="1" applyFont="1" applyFill="1" applyBorder="1" applyAlignment="1" applyProtection="1">
      <alignment horizontal="left" vertical="center"/>
      <protection locked="0"/>
    </xf>
    <xf numFmtId="41" fontId="8" fillId="0" borderId="12" xfId="0" applyNumberFormat="1" applyFont="1" applyBorder="1" applyAlignment="1">
      <alignment vertical="center"/>
    </xf>
    <xf numFmtId="41" fontId="34" fillId="0" borderId="0" xfId="0" applyNumberFormat="1" applyFont="1" applyBorder="1" applyAlignment="1">
      <alignment vertical="center"/>
    </xf>
    <xf numFmtId="41" fontId="8" fillId="0" borderId="0" xfId="0" applyNumberFormat="1" applyFont="1" applyBorder="1" applyAlignment="1">
      <alignment vertical="center"/>
    </xf>
    <xf numFmtId="41" fontId="26" fillId="0" borderId="5" xfId="0" applyNumberFormat="1" applyFont="1" applyBorder="1" applyAlignment="1">
      <alignment vertical="center"/>
    </xf>
    <xf numFmtId="41" fontId="8" fillId="0" borderId="5" xfId="28" applyFont="1" applyFill="1" applyBorder="1" applyAlignment="1" applyProtection="1">
      <alignment horizontal="right" vertical="center" shrinkToFit="1"/>
    </xf>
    <xf numFmtId="41" fontId="8" fillId="0" borderId="5" xfId="66" applyFont="1" applyFill="1" applyBorder="1" applyAlignment="1" applyProtection="1">
      <alignment horizontal="right" vertical="center" shrinkToFit="1"/>
      <protection locked="0"/>
    </xf>
    <xf numFmtId="41" fontId="8" fillId="0" borderId="12" xfId="4" applyNumberFormat="1" applyFont="1" applyFill="1" applyBorder="1" applyAlignment="1">
      <alignment vertical="center" wrapText="1"/>
    </xf>
    <xf numFmtId="41" fontId="8" fillId="0" borderId="0" xfId="4" applyNumberFormat="1" applyFont="1" applyFill="1" applyBorder="1" applyAlignment="1">
      <alignment vertical="center" wrapText="1"/>
    </xf>
    <xf numFmtId="41" fontId="8" fillId="0" borderId="11" xfId="28" applyFont="1" applyFill="1" applyBorder="1" applyAlignment="1" applyProtection="1">
      <alignment horizontal="center" vertical="center" shrinkToFit="1"/>
      <protection locked="0"/>
    </xf>
    <xf numFmtId="41" fontId="8" fillId="0" borderId="6" xfId="28" applyFont="1" applyFill="1" applyBorder="1" applyAlignment="1" applyProtection="1">
      <alignment horizontal="center" vertical="center" shrinkToFit="1"/>
      <protection locked="0"/>
    </xf>
    <xf numFmtId="41" fontId="8" fillId="0" borderId="13" xfId="28" applyFont="1" applyFill="1" applyBorder="1" applyAlignment="1" applyProtection="1">
      <alignment horizontal="center" vertical="center" shrinkToFit="1"/>
      <protection locked="0"/>
    </xf>
    <xf numFmtId="41" fontId="8" fillId="0" borderId="26" xfId="28" applyFont="1" applyFill="1" applyBorder="1" applyAlignment="1" applyProtection="1">
      <alignment horizontal="center" vertical="center" shrinkToFit="1"/>
      <protection locked="0"/>
    </xf>
    <xf numFmtId="0" fontId="8" fillId="0" borderId="13" xfId="0"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xf>
    <xf numFmtId="0" fontId="8" fillId="0" borderId="3"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31" applyFont="1" applyFill="1" applyBorder="1" applyAlignment="1">
      <alignment horizontal="center" vertical="center" wrapText="1"/>
    </xf>
    <xf numFmtId="0" fontId="8" fillId="0" borderId="11" xfId="26" applyNumberFormat="1" applyFont="1" applyFill="1" applyBorder="1" applyAlignment="1" applyProtection="1">
      <alignment horizontal="center" vertical="center"/>
      <protection locked="0"/>
    </xf>
    <xf numFmtId="0" fontId="8" fillId="0" borderId="2" xfId="26" applyNumberFormat="1" applyFont="1" applyFill="1" applyBorder="1" applyAlignment="1" applyProtection="1">
      <alignment horizontal="center" vertical="center"/>
      <protection locked="0"/>
    </xf>
    <xf numFmtId="0" fontId="8" fillId="0" borderId="17" xfId="26" applyNumberFormat="1" applyFont="1" applyFill="1" applyBorder="1" applyAlignment="1" applyProtection="1">
      <alignment horizontal="center" vertical="center"/>
      <protection locked="0"/>
    </xf>
    <xf numFmtId="0" fontId="8" fillId="0" borderId="4" xfId="26" applyNumberFormat="1" applyFont="1" applyFill="1" applyBorder="1" applyAlignment="1" applyProtection="1">
      <alignment horizontal="center" vertical="center"/>
      <protection locked="0"/>
    </xf>
    <xf numFmtId="0" fontId="8" fillId="0" borderId="27" xfId="26" applyNumberFormat="1" applyFont="1" applyFill="1" applyBorder="1" applyAlignment="1" applyProtection="1">
      <alignment horizontal="center" vertical="center"/>
      <protection locked="0"/>
    </xf>
    <xf numFmtId="0" fontId="8" fillId="0" borderId="2" xfId="32" applyNumberFormat="1" applyFont="1" applyBorder="1" applyAlignment="1" applyProtection="1">
      <alignment horizontal="center" vertical="center"/>
      <protection locked="0"/>
    </xf>
    <xf numFmtId="41" fontId="8" fillId="0" borderId="0" xfId="28" applyFont="1" applyFill="1" applyBorder="1" applyAlignment="1" applyProtection="1">
      <alignment horizontal="center" vertical="center" shrinkToFit="1"/>
      <protection locked="0"/>
    </xf>
    <xf numFmtId="0" fontId="8" fillId="0" borderId="13" xfId="4" applyFont="1" applyFill="1" applyBorder="1" applyAlignment="1">
      <alignment horizontal="center" vertical="center" wrapText="1"/>
    </xf>
    <xf numFmtId="0" fontId="8" fillId="0" borderId="26" xfId="4" applyFont="1" applyFill="1" applyBorder="1" applyAlignment="1">
      <alignment horizontal="center" vertical="center" wrapText="1"/>
    </xf>
    <xf numFmtId="0" fontId="8" fillId="0" borderId="26" xfId="0" applyNumberFormat="1" applyFont="1" applyFill="1" applyBorder="1" applyAlignment="1" applyProtection="1">
      <alignment horizontal="center" vertical="center" shrinkToFit="1"/>
    </xf>
    <xf numFmtId="0" fontId="26" fillId="0" borderId="27" xfId="0" applyNumberFormat="1" applyFont="1" applyFill="1" applyBorder="1" applyAlignment="1" applyProtection="1">
      <alignment horizontal="center" vertical="center" shrinkToFit="1"/>
    </xf>
    <xf numFmtId="0" fontId="8" fillId="0" borderId="27" xfId="0" applyNumberFormat="1" applyFont="1" applyFill="1" applyBorder="1" applyAlignment="1" applyProtection="1">
      <alignment horizontal="center" vertical="center" shrinkToFit="1"/>
      <protection locked="0"/>
    </xf>
    <xf numFmtId="0" fontId="34" fillId="0" borderId="26" xfId="0" applyNumberFormat="1" applyFont="1" applyFill="1" applyBorder="1" applyAlignment="1" applyProtection="1">
      <alignment horizontal="center" vertical="center" shrinkToFit="1"/>
    </xf>
    <xf numFmtId="0" fontId="33" fillId="0" borderId="27" xfId="0" applyNumberFormat="1" applyFont="1" applyFill="1" applyBorder="1" applyAlignment="1" applyProtection="1">
      <alignment horizontal="center" vertical="center" shrinkToFit="1"/>
    </xf>
    <xf numFmtId="177" fontId="8" fillId="0" borderId="26" xfId="0" applyNumberFormat="1" applyFont="1" applyFill="1" applyBorder="1" applyAlignment="1" applyProtection="1">
      <alignment horizontal="center" vertical="center" shrinkToFit="1"/>
      <protection locked="0"/>
    </xf>
    <xf numFmtId="177" fontId="8" fillId="0" borderId="26" xfId="0" applyNumberFormat="1" applyFont="1" applyFill="1" applyBorder="1" applyAlignment="1" applyProtection="1">
      <alignment horizontal="center" vertical="center"/>
      <protection locked="0"/>
    </xf>
    <xf numFmtId="0" fontId="34" fillId="0" borderId="26" xfId="0" applyFont="1" applyFill="1" applyBorder="1" applyAlignment="1">
      <alignment horizontal="center" vertical="center" wrapText="1"/>
    </xf>
    <xf numFmtId="0" fontId="8" fillId="0" borderId="26" xfId="0" applyFont="1" applyFill="1" applyBorder="1" applyAlignment="1">
      <alignment horizontal="center" vertical="center" wrapText="1"/>
    </xf>
    <xf numFmtId="0" fontId="26" fillId="0" borderId="27" xfId="0" applyFont="1" applyFill="1" applyBorder="1" applyAlignment="1">
      <alignment horizontal="center" vertical="center" wrapText="1"/>
    </xf>
    <xf numFmtId="178" fontId="8" fillId="0" borderId="13" xfId="1" applyNumberFormat="1" applyFont="1" applyFill="1" applyBorder="1" applyAlignment="1">
      <alignment horizontal="center" vertical="center"/>
    </xf>
    <xf numFmtId="178" fontId="8" fillId="0" borderId="26" xfId="1" applyNumberFormat="1" applyFont="1" applyFill="1" applyBorder="1" applyAlignment="1">
      <alignment horizontal="center" vertical="center"/>
    </xf>
    <xf numFmtId="178" fontId="8" fillId="0" borderId="26" xfId="0" applyNumberFormat="1" applyFont="1" applyFill="1" applyBorder="1" applyAlignment="1">
      <alignment horizontal="center" vertical="center"/>
    </xf>
    <xf numFmtId="178" fontId="26" fillId="0" borderId="27"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1" fontId="8" fillId="0" borderId="11" xfId="0" applyNumberFormat="1" applyFont="1" applyBorder="1" applyAlignment="1">
      <alignment vertical="center"/>
    </xf>
    <xf numFmtId="41" fontId="34" fillId="0" borderId="6" xfId="0" applyNumberFormat="1" applyFont="1" applyBorder="1" applyAlignment="1">
      <alignment vertical="center"/>
    </xf>
    <xf numFmtId="41" fontId="8" fillId="0" borderId="6" xfId="0" applyNumberFormat="1" applyFont="1" applyBorder="1" applyAlignment="1">
      <alignment vertical="center"/>
    </xf>
    <xf numFmtId="3" fontId="26" fillId="0" borderId="4" xfId="0" applyNumberFormat="1" applyFont="1" applyBorder="1" applyAlignment="1">
      <alignment vertical="center"/>
    </xf>
    <xf numFmtId="0" fontId="26" fillId="0" borderId="27" xfId="0" applyNumberFormat="1" applyFont="1" applyFill="1" applyBorder="1" applyAlignment="1" applyProtection="1">
      <alignment horizontal="center" vertical="center" shrinkToFit="1"/>
      <protection locked="0"/>
    </xf>
    <xf numFmtId="41" fontId="8" fillId="0" borderId="6" xfId="19" applyFont="1" applyFill="1" applyBorder="1" applyAlignment="1" applyProtection="1">
      <alignment horizontal="center" vertical="center" shrinkToFit="1"/>
      <protection locked="0"/>
    </xf>
    <xf numFmtId="41" fontId="8" fillId="0" borderId="6" xfId="21" applyFont="1" applyFill="1" applyBorder="1" applyAlignment="1" applyProtection="1">
      <alignment horizontal="center" vertical="center" shrinkToFit="1"/>
      <protection locked="0"/>
    </xf>
    <xf numFmtId="0" fontId="8" fillId="0" borderId="13" xfId="31" applyFont="1" applyFill="1" applyBorder="1" applyAlignment="1">
      <alignment horizontal="center" vertical="center" wrapText="1"/>
    </xf>
    <xf numFmtId="0" fontId="8" fillId="0" borderId="26" xfId="31" applyFont="1" applyFill="1" applyBorder="1" applyAlignment="1">
      <alignment horizontal="center" vertical="center" wrapText="1"/>
    </xf>
    <xf numFmtId="0" fontId="26" fillId="0" borderId="27" xfId="31" applyFont="1" applyFill="1" applyBorder="1" applyAlignment="1">
      <alignment horizontal="center" vertical="center" wrapText="1"/>
    </xf>
    <xf numFmtId="0" fontId="8" fillId="0" borderId="3" xfId="31" applyFont="1" applyFill="1" applyBorder="1" applyAlignment="1">
      <alignment horizontal="center" vertical="center" wrapText="1"/>
    </xf>
    <xf numFmtId="0" fontId="8" fillId="0" borderId="13" xfId="26" applyFont="1" applyBorder="1" applyAlignment="1" applyProtection="1">
      <alignment horizontal="right" vertical="center"/>
      <protection locked="0"/>
    </xf>
    <xf numFmtId="0" fontId="8" fillId="0" borderId="27" xfId="26" applyFont="1" applyBorder="1" applyAlignment="1" applyProtection="1">
      <alignment horizontal="center" vertical="center"/>
      <protection locked="0"/>
    </xf>
    <xf numFmtId="0" fontId="26" fillId="0" borderId="27" xfId="26" applyFont="1" applyFill="1" applyBorder="1" applyAlignment="1" applyProtection="1">
      <alignment horizontal="center" vertical="center"/>
      <protection locked="0"/>
    </xf>
    <xf numFmtId="0" fontId="8" fillId="0" borderId="4" xfId="26" applyFont="1" applyBorder="1" applyAlignment="1" applyProtection="1">
      <alignment horizontal="center" vertical="center"/>
      <protection locked="0"/>
    </xf>
    <xf numFmtId="0" fontId="42" fillId="0" borderId="0" xfId="26" applyNumberFormat="1" applyFont="1" applyFill="1" applyAlignment="1" applyProtection="1">
      <alignment horizontal="left"/>
    </xf>
    <xf numFmtId="0" fontId="42" fillId="0" borderId="0" xfId="26" applyNumberFormat="1" applyFont="1" applyFill="1" applyProtection="1"/>
    <xf numFmtId="0" fontId="42" fillId="0" borderId="0" xfId="26" applyNumberFormat="1" applyFont="1" applyFill="1" applyAlignment="1" applyProtection="1">
      <alignment horizontal="right"/>
    </xf>
    <xf numFmtId="0" fontId="64" fillId="0" borderId="2" xfId="26" applyNumberFormat="1" applyFont="1" applyFill="1" applyBorder="1" applyAlignment="1" applyProtection="1">
      <alignment horizontal="center" vertical="center"/>
    </xf>
    <xf numFmtId="0" fontId="30" fillId="0" borderId="2" xfId="26" applyNumberFormat="1" applyFont="1" applyFill="1" applyBorder="1" applyAlignment="1" applyProtection="1">
      <alignment horizontal="center" vertical="center"/>
    </xf>
    <xf numFmtId="0" fontId="64" fillId="0" borderId="17" xfId="26" applyNumberFormat="1" applyFont="1" applyFill="1" applyBorder="1" applyAlignment="1" applyProtection="1">
      <alignment horizontal="center" vertical="center" wrapText="1"/>
    </xf>
    <xf numFmtId="0" fontId="64" fillId="0" borderId="17" xfId="26" applyNumberFormat="1" applyFont="1" applyFill="1" applyBorder="1" applyAlignment="1" applyProtection="1">
      <alignment horizontal="center" vertical="center" wrapText="1" shrinkToFit="1"/>
    </xf>
    <xf numFmtId="0" fontId="30" fillId="0" borderId="17" xfId="26" applyNumberFormat="1" applyFont="1" applyFill="1" applyBorder="1" applyAlignment="1" applyProtection="1">
      <alignment horizontal="center" vertical="center" wrapText="1" shrinkToFit="1"/>
    </xf>
    <xf numFmtId="0" fontId="64" fillId="0" borderId="13" xfId="26" applyNumberFormat="1" applyFont="1" applyFill="1" applyBorder="1" applyAlignment="1" applyProtection="1">
      <alignment horizontal="center" vertical="center"/>
    </xf>
    <xf numFmtId="0" fontId="64" fillId="0" borderId="26" xfId="26" applyNumberFormat="1" applyFont="1" applyFill="1" applyBorder="1" applyAlignment="1" applyProtection="1">
      <alignment horizontal="center" vertical="center"/>
    </xf>
    <xf numFmtId="0" fontId="64" fillId="0" borderId="27" xfId="26" applyNumberFormat="1" applyFont="1" applyFill="1" applyBorder="1" applyAlignment="1" applyProtection="1">
      <alignment horizontal="center" vertical="center"/>
    </xf>
    <xf numFmtId="0" fontId="8" fillId="0" borderId="26" xfId="26" applyNumberFormat="1" applyFont="1" applyFill="1" applyBorder="1" applyAlignment="1" applyProtection="1">
      <alignment horizontal="center" vertical="center" shrinkToFit="1"/>
    </xf>
    <xf numFmtId="0" fontId="26" fillId="0" borderId="27" xfId="26" applyNumberFormat="1" applyFont="1" applyFill="1" applyBorder="1" applyAlignment="1" applyProtection="1">
      <alignment horizontal="center" vertical="center" shrinkToFit="1"/>
    </xf>
    <xf numFmtId="177" fontId="8" fillId="0" borderId="26" xfId="26" applyNumberFormat="1" applyFont="1" applyFill="1" applyBorder="1" applyAlignment="1" applyProtection="1">
      <alignment horizontal="center" vertical="center" shrinkToFit="1"/>
      <protection locked="0"/>
    </xf>
    <xf numFmtId="177" fontId="8" fillId="0" borderId="26" xfId="26" applyNumberFormat="1" applyFont="1" applyFill="1" applyBorder="1" applyAlignment="1" applyProtection="1">
      <alignment horizontal="center" vertical="center"/>
      <protection locked="0"/>
    </xf>
    <xf numFmtId="177" fontId="8" fillId="0" borderId="27" xfId="26" applyNumberFormat="1" applyFont="1" applyFill="1" applyBorder="1" applyAlignment="1" applyProtection="1">
      <alignment horizontal="center" vertical="center"/>
      <protection locked="0"/>
    </xf>
    <xf numFmtId="0" fontId="30" fillId="0" borderId="11" xfId="26" applyNumberFormat="1" applyFont="1" applyFill="1" applyBorder="1" applyAlignment="1" applyProtection="1">
      <alignment horizontal="center" vertical="center"/>
    </xf>
    <xf numFmtId="0" fontId="30" fillId="0" borderId="4" xfId="26" applyNumberFormat="1" applyFont="1" applyFill="1" applyBorder="1" applyAlignment="1" applyProtection="1">
      <alignment horizontal="center" vertical="center" wrapText="1"/>
    </xf>
    <xf numFmtId="0" fontId="25" fillId="0" borderId="0" xfId="26" applyNumberFormat="1" applyFont="1" applyFill="1" applyAlignment="1" applyProtection="1">
      <alignment horizontal="left" vertical="center"/>
      <protection locked="0"/>
    </xf>
    <xf numFmtId="0" fontId="18" fillId="0" borderId="0" xfId="26" applyFont="1" applyFill="1" applyAlignment="1" applyProtection="1">
      <protection locked="0"/>
    </xf>
    <xf numFmtId="0" fontId="8" fillId="0" borderId="13" xfId="26" applyNumberFormat="1" applyFont="1" applyFill="1" applyBorder="1" applyAlignment="1" applyProtection="1">
      <alignment horizontal="center" vertical="center" wrapText="1"/>
      <protection locked="0"/>
    </xf>
    <xf numFmtId="0" fontId="8" fillId="0" borderId="26" xfId="26" applyNumberFormat="1" applyFont="1" applyFill="1" applyBorder="1" applyAlignment="1" applyProtection="1">
      <alignment horizontal="center" vertical="center" wrapText="1"/>
      <protection locked="0"/>
    </xf>
    <xf numFmtId="0" fontId="8" fillId="0" borderId="27" xfId="26" applyNumberFormat="1" applyFont="1" applyFill="1" applyBorder="1" applyAlignment="1" applyProtection="1">
      <alignment horizontal="center" vertical="center" wrapText="1"/>
      <protection locked="0"/>
    </xf>
    <xf numFmtId="0" fontId="34" fillId="0" borderId="26" xfId="26" applyNumberFormat="1" applyFont="1" applyFill="1" applyBorder="1" applyAlignment="1" applyProtection="1">
      <alignment horizontal="center" vertical="center"/>
    </xf>
    <xf numFmtId="0" fontId="8" fillId="0" borderId="26" xfId="26" applyNumberFormat="1" applyFont="1" applyFill="1" applyBorder="1" applyAlignment="1" applyProtection="1">
      <alignment horizontal="center" vertical="center"/>
    </xf>
    <xf numFmtId="0" fontId="26" fillId="0" borderId="27" xfId="26" applyNumberFormat="1" applyFont="1" applyFill="1" applyBorder="1" applyAlignment="1" applyProtection="1">
      <alignment horizontal="center" vertical="center"/>
    </xf>
    <xf numFmtId="0" fontId="8" fillId="0" borderId="26" xfId="0" applyNumberFormat="1" applyFont="1" applyFill="1" applyBorder="1" applyAlignment="1" applyProtection="1">
      <alignment horizontal="center" vertical="center"/>
    </xf>
    <xf numFmtId="0" fontId="26" fillId="0" borderId="27" xfId="0" applyNumberFormat="1" applyFont="1" applyFill="1" applyBorder="1" applyAlignment="1" applyProtection="1">
      <alignment horizontal="center" vertical="center"/>
    </xf>
    <xf numFmtId="0" fontId="8" fillId="0" borderId="26" xfId="0" applyNumberFormat="1" applyFont="1" applyBorder="1" applyAlignment="1" applyProtection="1">
      <alignment horizontal="center" vertical="center"/>
      <protection locked="0"/>
    </xf>
    <xf numFmtId="0" fontId="8" fillId="0" borderId="27" xfId="0" applyNumberFormat="1" applyFont="1" applyBorder="1" applyAlignment="1" applyProtection="1">
      <alignment horizontal="center" vertical="center"/>
      <protection locked="0"/>
    </xf>
    <xf numFmtId="0" fontId="8" fillId="0" borderId="13" xfId="23" applyNumberFormat="1" applyFont="1" applyBorder="1" applyAlignment="1" applyProtection="1">
      <alignment horizontal="right" vertical="center"/>
      <protection locked="0"/>
    </xf>
    <xf numFmtId="0" fontId="8" fillId="0" borderId="26" xfId="23" applyNumberFormat="1" applyFont="1" applyBorder="1" applyAlignment="1" applyProtection="1">
      <alignment horizontal="center" vertical="center"/>
      <protection locked="0"/>
    </xf>
    <xf numFmtId="0" fontId="8" fillId="0" borderId="27" xfId="23" applyNumberFormat="1" applyFont="1" applyBorder="1" applyAlignment="1" applyProtection="1">
      <alignment horizontal="center" vertical="center"/>
      <protection locked="0"/>
    </xf>
    <xf numFmtId="179" fontId="8" fillId="0" borderId="26" xfId="21" applyNumberFormat="1" applyFont="1" applyFill="1" applyBorder="1" applyAlignment="1" applyProtection="1">
      <alignment horizontal="center" vertical="center" shrinkToFit="1"/>
    </xf>
    <xf numFmtId="179" fontId="26" fillId="0" borderId="27" xfId="21" applyNumberFormat="1" applyFont="1" applyFill="1" applyBorder="1" applyAlignment="1" applyProtection="1">
      <alignment horizontal="center" vertical="center" shrinkToFit="1"/>
    </xf>
    <xf numFmtId="0" fontId="8" fillId="0" borderId="26" xfId="23" applyNumberFormat="1" applyFont="1" applyBorder="1" applyAlignment="1" applyProtection="1">
      <alignment horizontal="center" vertical="center"/>
    </xf>
    <xf numFmtId="178" fontId="8" fillId="0" borderId="3" xfId="23" applyNumberFormat="1" applyFont="1" applyBorder="1" applyAlignment="1" applyProtection="1">
      <alignment horizontal="center" vertical="center" wrapText="1"/>
      <protection locked="0"/>
    </xf>
    <xf numFmtId="41" fontId="8" fillId="0" borderId="6" xfId="21" applyNumberFormat="1" applyFont="1" applyFill="1" applyBorder="1" applyAlignment="1" applyProtection="1">
      <alignment horizontal="right" vertical="center" shrinkToFit="1"/>
    </xf>
    <xf numFmtId="41" fontId="26" fillId="0" borderId="4" xfId="21" applyNumberFormat="1" applyFont="1" applyFill="1" applyBorder="1" applyAlignment="1" applyProtection="1">
      <alignment horizontal="right" vertical="center" shrinkToFit="1"/>
    </xf>
    <xf numFmtId="41" fontId="8" fillId="0" borderId="6" xfId="24" applyNumberFormat="1" applyFont="1" applyBorder="1" applyAlignment="1" applyProtection="1">
      <alignment horizontal="center" vertical="center" shrinkToFit="1"/>
    </xf>
    <xf numFmtId="0" fontId="8" fillId="0" borderId="27" xfId="23" applyNumberFormat="1" applyFont="1" applyBorder="1" applyAlignment="1" applyProtection="1">
      <alignment horizontal="center" vertical="center"/>
    </xf>
    <xf numFmtId="41" fontId="8" fillId="0" borderId="4" xfId="24" applyNumberFormat="1" applyFont="1" applyBorder="1" applyAlignment="1" applyProtection="1">
      <alignment horizontal="center" vertical="center" shrinkToFit="1"/>
    </xf>
    <xf numFmtId="41" fontId="8" fillId="0" borderId="5" xfId="24" applyNumberFormat="1" applyFont="1" applyBorder="1" applyAlignment="1" applyProtection="1">
      <alignment horizontal="center" vertical="center" shrinkToFit="1"/>
    </xf>
    <xf numFmtId="0" fontId="8" fillId="0" borderId="13" xfId="36" applyFont="1" applyFill="1" applyBorder="1" applyAlignment="1">
      <alignment horizontal="center" vertical="center"/>
    </xf>
    <xf numFmtId="0" fontId="8" fillId="0" borderId="26" xfId="36" applyFont="1" applyFill="1" applyBorder="1" applyAlignment="1">
      <alignment horizontal="center" vertical="center"/>
    </xf>
    <xf numFmtId="0" fontId="26" fillId="0" borderId="27" xfId="36" applyFont="1" applyFill="1" applyBorder="1" applyAlignment="1">
      <alignment horizontal="center" vertical="center"/>
    </xf>
    <xf numFmtId="0" fontId="8" fillId="0" borderId="3" xfId="36" applyFont="1" applyFill="1" applyBorder="1" applyAlignment="1">
      <alignment horizontal="center" vertical="center" wrapText="1"/>
    </xf>
    <xf numFmtId="41" fontId="8" fillId="0" borderId="13" xfId="24" applyFont="1" applyBorder="1" applyAlignment="1" applyProtection="1">
      <alignment horizontal="right"/>
      <protection locked="0"/>
    </xf>
    <xf numFmtId="41" fontId="8" fillId="0" borderId="26" xfId="24" applyFont="1" applyBorder="1" applyAlignment="1" applyProtection="1">
      <protection locked="0"/>
    </xf>
    <xf numFmtId="41" fontId="8" fillId="0" borderId="27" xfId="24" applyFont="1" applyBorder="1" applyAlignment="1" applyProtection="1">
      <protection locked="0"/>
    </xf>
    <xf numFmtId="0" fontId="8" fillId="0" borderId="26" xfId="24" applyNumberFormat="1" applyFont="1" applyFill="1" applyBorder="1" applyAlignment="1" applyProtection="1">
      <alignment horizontal="center" vertical="center"/>
    </xf>
    <xf numFmtId="0" fontId="26" fillId="0" borderId="27" xfId="24" applyNumberFormat="1" applyFont="1" applyFill="1" applyBorder="1" applyAlignment="1" applyProtection="1">
      <alignment horizontal="center" vertical="center"/>
    </xf>
    <xf numFmtId="0" fontId="8" fillId="0" borderId="13" xfId="25" applyNumberFormat="1" applyFont="1" applyBorder="1" applyAlignment="1" applyProtection="1">
      <alignment horizontal="right" vertical="center"/>
      <protection locked="0"/>
    </xf>
    <xf numFmtId="0" fontId="8" fillId="0" borderId="27" xfId="25" applyNumberFormat="1" applyFont="1" applyBorder="1" applyAlignment="1" applyProtection="1">
      <alignment horizontal="left" wrapText="1"/>
      <protection locked="0"/>
    </xf>
    <xf numFmtId="0" fontId="8" fillId="0" borderId="26" xfId="25" applyNumberFormat="1" applyFont="1" applyFill="1" applyBorder="1" applyAlignment="1" applyProtection="1">
      <alignment horizontal="center" vertical="center" shrinkToFit="1"/>
    </xf>
    <xf numFmtId="0" fontId="26" fillId="0" borderId="27" xfId="25" applyNumberFormat="1" applyFont="1" applyFill="1" applyBorder="1" applyAlignment="1" applyProtection="1">
      <alignment horizontal="center" vertical="center" shrinkToFit="1"/>
    </xf>
    <xf numFmtId="0" fontId="8" fillId="0" borderId="26" xfId="25" applyNumberFormat="1" applyFont="1" applyFill="1" applyBorder="1" applyAlignment="1" applyProtection="1">
      <alignment horizontal="center" vertical="center" shrinkToFit="1"/>
      <protection locked="0"/>
    </xf>
    <xf numFmtId="0" fontId="8" fillId="0" borderId="27" xfId="25" applyNumberFormat="1" applyFont="1" applyFill="1" applyBorder="1" applyAlignment="1" applyProtection="1">
      <alignment horizontal="center" vertical="center" shrinkToFit="1"/>
      <protection locked="0"/>
    </xf>
    <xf numFmtId="0" fontId="8" fillId="0" borderId="26" xfId="32" applyNumberFormat="1" applyFont="1" applyFill="1" applyBorder="1" applyAlignment="1" applyProtection="1">
      <alignment horizontal="center" vertical="center"/>
    </xf>
    <xf numFmtId="0" fontId="8" fillId="0" borderId="13" xfId="32" applyNumberFormat="1" applyFont="1" applyBorder="1" applyAlignment="1" applyProtection="1">
      <alignment horizontal="right" vertical="center"/>
      <protection locked="0"/>
    </xf>
    <xf numFmtId="0" fontId="8" fillId="0" borderId="26" xfId="32" applyNumberFormat="1" applyFont="1" applyBorder="1" applyAlignment="1" applyProtection="1">
      <alignment horizontal="center" vertical="center"/>
      <protection locked="0"/>
    </xf>
    <xf numFmtId="0" fontId="8" fillId="0" borderId="26" xfId="32" applyNumberFormat="1" applyFont="1" applyBorder="1" applyAlignment="1" applyProtection="1">
      <alignment horizontal="center"/>
      <protection locked="0"/>
    </xf>
    <xf numFmtId="0" fontId="8" fillId="0" borderId="27" xfId="32" applyNumberFormat="1" applyFont="1" applyBorder="1" applyAlignment="1" applyProtection="1">
      <alignment horizontal="center" vertical="center" wrapText="1"/>
      <protection locked="0"/>
    </xf>
    <xf numFmtId="0" fontId="8" fillId="0" borderId="27" xfId="32" applyNumberFormat="1" applyFont="1" applyFill="1" applyBorder="1" applyAlignment="1" applyProtection="1">
      <alignment horizontal="center" vertical="center"/>
    </xf>
    <xf numFmtId="0" fontId="26" fillId="0" borderId="27" xfId="32" applyNumberFormat="1" applyFont="1" applyFill="1" applyBorder="1" applyAlignment="1" applyProtection="1">
      <alignment horizontal="center" vertical="center"/>
    </xf>
    <xf numFmtId="0" fontId="8" fillId="0" borderId="27" xfId="32" applyNumberFormat="1" applyFont="1" applyFill="1" applyBorder="1" applyAlignment="1" applyProtection="1">
      <alignment horizontal="center" vertical="center"/>
      <protection locked="0"/>
    </xf>
    <xf numFmtId="41" fontId="26" fillId="0" borderId="4" xfId="66" applyFont="1" applyFill="1" applyBorder="1" applyAlignment="1" applyProtection="1">
      <alignment horizontal="center" vertical="center" shrinkToFit="1"/>
      <protection locked="0"/>
    </xf>
    <xf numFmtId="0" fontId="26" fillId="0" borderId="27" xfId="4" applyFont="1" applyFill="1" applyBorder="1" applyAlignment="1">
      <alignment horizontal="center" vertical="center" wrapText="1"/>
    </xf>
    <xf numFmtId="0" fontId="34" fillId="0" borderId="27" xfId="33" applyNumberFormat="1" applyFont="1" applyBorder="1" applyAlignment="1">
      <alignment horizontal="left" vertical="center" shrinkToFit="1"/>
    </xf>
    <xf numFmtId="0" fontId="34" fillId="0" borderId="26" xfId="33" applyNumberFormat="1" applyFont="1" applyBorder="1" applyAlignment="1">
      <alignment horizontal="center" vertical="center" shrinkToFit="1"/>
    </xf>
    <xf numFmtId="0" fontId="8" fillId="0" borderId="26" xfId="33" applyNumberFormat="1" applyFont="1" applyBorder="1" applyAlignment="1">
      <alignment horizontal="center" vertical="center" shrinkToFit="1"/>
    </xf>
    <xf numFmtId="0" fontId="26" fillId="0" borderId="27" xfId="33" applyNumberFormat="1" applyFont="1" applyBorder="1" applyAlignment="1">
      <alignment horizontal="center" vertical="center" shrinkToFit="1"/>
    </xf>
    <xf numFmtId="176" fontId="8" fillId="0" borderId="26" xfId="1" applyNumberFormat="1" applyFont="1" applyFill="1" applyBorder="1" applyAlignment="1">
      <alignment horizontal="center" vertical="center" shrinkToFit="1"/>
    </xf>
    <xf numFmtId="0" fontId="8" fillId="0" borderId="27" xfId="35" applyNumberFormat="1" applyFont="1" applyFill="1" applyBorder="1" applyAlignment="1">
      <alignment horizontal="center" vertical="center" shrinkToFit="1"/>
    </xf>
    <xf numFmtId="0" fontId="34" fillId="0" borderId="11" xfId="33" applyNumberFormat="1" applyFont="1" applyBorder="1" applyAlignment="1">
      <alignment horizontal="center" vertical="center" shrinkToFit="1"/>
    </xf>
    <xf numFmtId="0" fontId="34" fillId="0" borderId="6" xfId="33" applyNumberFormat="1" applyFont="1" applyBorder="1" applyAlignment="1">
      <alignment vertical="center" shrinkToFit="1"/>
    </xf>
    <xf numFmtId="0" fontId="34" fillId="0" borderId="4" xfId="33" applyNumberFormat="1" applyFont="1" applyBorder="1" applyAlignment="1">
      <alignment vertical="center" shrinkToFit="1"/>
    </xf>
    <xf numFmtId="41" fontId="8" fillId="0" borderId="0" xfId="34" applyNumberFormat="1" applyFont="1" applyBorder="1" applyAlignment="1">
      <alignment horizontal="right" vertical="center" shrinkToFit="1"/>
    </xf>
    <xf numFmtId="0" fontId="18" fillId="0" borderId="0" xfId="0" applyFont="1" applyBorder="1" applyAlignment="1">
      <alignment horizontal="center" vertical="center"/>
    </xf>
    <xf numFmtId="0" fontId="8" fillId="0" borderId="26" xfId="36" applyFont="1" applyFill="1" applyBorder="1" applyAlignment="1">
      <alignment horizontal="center" vertical="center"/>
    </xf>
    <xf numFmtId="41" fontId="8" fillId="0" borderId="6" xfId="28" applyFont="1" applyFill="1" applyBorder="1" applyAlignment="1" applyProtection="1">
      <alignment horizontal="center" vertical="center" shrinkToFit="1"/>
      <protection locked="0"/>
    </xf>
    <xf numFmtId="41" fontId="8" fillId="0" borderId="0" xfId="28" applyFont="1" applyFill="1" applyBorder="1" applyAlignment="1" applyProtection="1">
      <alignment horizontal="center" vertical="center" shrinkToFit="1"/>
      <protection locked="0"/>
    </xf>
    <xf numFmtId="0" fontId="8" fillId="0" borderId="26" xfId="4" applyFont="1" applyFill="1" applyBorder="1" applyAlignment="1">
      <alignment horizontal="center" vertical="center" wrapText="1"/>
    </xf>
    <xf numFmtId="41" fontId="8" fillId="0" borderId="5" xfId="28" applyFont="1" applyFill="1" applyBorder="1" applyAlignment="1" applyProtection="1">
      <alignment horizontal="center" vertical="center" shrinkToFit="1"/>
      <protection locked="0"/>
    </xf>
    <xf numFmtId="3" fontId="8" fillId="0" borderId="6" xfId="0" applyNumberFormat="1" applyFont="1" applyBorder="1" applyAlignment="1">
      <alignment vertical="center"/>
    </xf>
    <xf numFmtId="0" fontId="13" fillId="0" borderId="0" xfId="0" applyFont="1" applyBorder="1" applyAlignment="1">
      <alignment vertical="center"/>
    </xf>
    <xf numFmtId="0" fontId="7" fillId="0" borderId="0" xfId="0" applyFont="1" applyBorder="1" applyAlignment="1"/>
    <xf numFmtId="0" fontId="7" fillId="0" borderId="0" xfId="0" applyFont="1" applyBorder="1">
      <alignment vertical="center"/>
    </xf>
    <xf numFmtId="41" fontId="66" fillId="0" borderId="6" xfId="19" applyNumberFormat="1" applyFont="1" applyFill="1" applyBorder="1" applyAlignment="1" applyProtection="1">
      <alignment horizontal="center" vertical="center" shrinkToFit="1"/>
      <protection locked="0"/>
    </xf>
    <xf numFmtId="41" fontId="66" fillId="0" borderId="0" xfId="19" applyNumberFormat="1" applyFont="1" applyFill="1" applyBorder="1" applyAlignment="1" applyProtection="1">
      <alignment horizontal="center" vertical="center" shrinkToFit="1"/>
      <protection locked="0"/>
    </xf>
    <xf numFmtId="41" fontId="66" fillId="0" borderId="0" xfId="19" applyNumberFormat="1" applyFont="1" applyFill="1" applyBorder="1" applyAlignment="1" applyProtection="1">
      <alignment horizontal="center" vertical="center"/>
      <protection locked="0"/>
    </xf>
    <xf numFmtId="41" fontId="66" fillId="0" borderId="26" xfId="19" applyNumberFormat="1" applyFont="1" applyFill="1" applyBorder="1" applyAlignment="1" applyProtection="1">
      <alignment horizontal="center" vertical="center" shrinkToFit="1"/>
      <protection locked="0"/>
    </xf>
    <xf numFmtId="41" fontId="66" fillId="0" borderId="6" xfId="21" applyNumberFormat="1" applyFont="1" applyFill="1" applyBorder="1" applyAlignment="1" applyProtection="1">
      <alignment horizontal="center" vertical="center" shrinkToFit="1"/>
      <protection locked="0"/>
    </xf>
    <xf numFmtId="41" fontId="66" fillId="0" borderId="0" xfId="21" applyNumberFormat="1" applyFont="1" applyFill="1" applyBorder="1" applyAlignment="1" applyProtection="1">
      <alignment horizontal="center" vertical="center" shrinkToFit="1"/>
      <protection locked="0"/>
    </xf>
    <xf numFmtId="0" fontId="8" fillId="0" borderId="0" xfId="0" applyFont="1" applyBorder="1" applyAlignment="1" applyProtection="1">
      <protection locked="0"/>
    </xf>
    <xf numFmtId="41" fontId="66" fillId="0" borderId="6" xfId="19" applyNumberFormat="1" applyFont="1" applyFill="1" applyBorder="1" applyAlignment="1">
      <alignment vertical="center" wrapText="1"/>
    </xf>
    <xf numFmtId="41" fontId="66" fillId="0" borderId="0" xfId="19" applyNumberFormat="1" applyFont="1" applyFill="1" applyBorder="1" applyAlignment="1">
      <alignment vertical="center"/>
    </xf>
    <xf numFmtId="0" fontId="2" fillId="0" borderId="0" xfId="31" applyFont="1" applyBorder="1"/>
    <xf numFmtId="0" fontId="23" fillId="0" borderId="0" xfId="26" applyFont="1" applyBorder="1" applyAlignment="1" applyProtection="1">
      <alignment vertical="center"/>
      <protection locked="0"/>
    </xf>
    <xf numFmtId="178" fontId="8" fillId="0" borderId="0" xfId="101" applyNumberFormat="1" applyFont="1" applyFill="1" applyBorder="1" applyAlignment="1" applyProtection="1">
      <alignment horizontal="right" vertical="center" shrinkToFit="1"/>
    </xf>
    <xf numFmtId="0" fontId="23" fillId="0" borderId="0" xfId="26" applyFont="1" applyBorder="1" applyAlignment="1" applyProtection="1">
      <alignment shrinkToFit="1"/>
      <protection locked="0"/>
    </xf>
    <xf numFmtId="0" fontId="24" fillId="0" borderId="0" xfId="26" applyFont="1" applyBorder="1" applyAlignment="1" applyProtection="1">
      <alignment shrinkToFit="1"/>
      <protection locked="0"/>
    </xf>
    <xf numFmtId="183" fontId="34" fillId="0" borderId="0" xfId="29" applyNumberFormat="1" applyFont="1" applyFill="1" applyBorder="1" applyAlignment="1" applyProtection="1">
      <alignment horizontal="right" vertical="center" shrinkToFit="1"/>
      <protection locked="0"/>
    </xf>
    <xf numFmtId="41" fontId="34" fillId="0" borderId="0" xfId="119" applyFont="1" applyFill="1" applyBorder="1" applyAlignment="1" applyProtection="1">
      <alignment horizontal="center" vertical="center" shrinkToFit="1"/>
    </xf>
    <xf numFmtId="0" fontId="23" fillId="0" borderId="0" xfId="26" applyFont="1" applyFill="1" applyBorder="1" applyAlignment="1" applyProtection="1">
      <protection locked="0"/>
    </xf>
    <xf numFmtId="41" fontId="8" fillId="0" borderId="0" xfId="37" applyFont="1" applyFill="1" applyBorder="1" applyAlignment="1" applyProtection="1">
      <alignment horizontal="right" vertical="center"/>
    </xf>
    <xf numFmtId="0" fontId="32" fillId="0" borderId="0" xfId="0" applyFont="1" applyBorder="1" applyAlignment="1" applyProtection="1">
      <protection locked="0"/>
    </xf>
    <xf numFmtId="180" fontId="23" fillId="0" borderId="0" xfId="23" applyNumberFormat="1" applyFont="1" applyBorder="1" applyAlignment="1" applyProtection="1">
      <protection locked="0"/>
    </xf>
    <xf numFmtId="0" fontId="23" fillId="0" borderId="0" xfId="23" applyFont="1" applyBorder="1" applyAlignment="1" applyProtection="1">
      <protection locked="0"/>
    </xf>
    <xf numFmtId="0" fontId="2" fillId="0" borderId="0" xfId="36" applyFont="1" applyBorder="1"/>
    <xf numFmtId="41" fontId="8" fillId="0" borderId="6" xfId="41" applyFont="1" applyFill="1" applyBorder="1" applyAlignment="1" applyProtection="1">
      <alignment horizontal="center" vertical="center"/>
      <protection locked="0"/>
    </xf>
    <xf numFmtId="41" fontId="8" fillId="0" borderId="0" xfId="41" applyFont="1" applyFill="1" applyBorder="1" applyAlignment="1" applyProtection="1">
      <alignment horizontal="right" vertical="center"/>
      <protection locked="0"/>
    </xf>
    <xf numFmtId="41" fontId="8" fillId="0" borderId="0" xfId="41" applyFont="1" applyFill="1" applyBorder="1" applyAlignment="1" applyProtection="1">
      <alignment horizontal="center" vertical="center"/>
      <protection locked="0"/>
    </xf>
    <xf numFmtId="0" fontId="34" fillId="0" borderId="0" xfId="26" applyFont="1" applyBorder="1" applyAlignment="1" applyProtection="1">
      <protection locked="0"/>
    </xf>
    <xf numFmtId="41" fontId="8" fillId="0" borderId="0" xfId="69" applyFont="1" applyFill="1" applyBorder="1" applyAlignment="1" applyProtection="1">
      <alignment horizontal="right" vertical="center"/>
    </xf>
    <xf numFmtId="41" fontId="8" fillId="0" borderId="0" xfId="64" applyFont="1" applyFill="1" applyBorder="1" applyAlignment="1" applyProtection="1">
      <alignment horizontal="right" vertical="center" shrinkToFit="1"/>
    </xf>
    <xf numFmtId="41" fontId="8" fillId="0" borderId="0" xfId="52" applyFont="1" applyFill="1" applyBorder="1" applyAlignment="1" applyProtection="1">
      <alignment horizontal="right" vertical="center" shrinkToFit="1"/>
    </xf>
    <xf numFmtId="41" fontId="8" fillId="0" borderId="0" xfId="66" applyFont="1" applyFill="1" applyBorder="1" applyAlignment="1" applyProtection="1">
      <alignment horizontal="right" vertical="center" shrinkToFit="1"/>
    </xf>
    <xf numFmtId="41" fontId="8" fillId="0" borderId="6" xfId="66" applyFont="1" applyFill="1" applyBorder="1" applyAlignment="1" applyProtection="1">
      <alignment horizontal="center" vertical="center" shrinkToFit="1"/>
      <protection locked="0"/>
    </xf>
    <xf numFmtId="0" fontId="24" fillId="0" borderId="0" xfId="0" applyFont="1" applyBorder="1" applyAlignment="1" applyProtection="1">
      <protection locked="0"/>
    </xf>
    <xf numFmtId="0" fontId="23" fillId="0" borderId="0" xfId="0" applyFont="1" applyBorder="1" applyAlignment="1" applyProtection="1">
      <protection locked="0"/>
    </xf>
    <xf numFmtId="41" fontId="8" fillId="0" borderId="0" xfId="77" applyFont="1" applyFill="1" applyBorder="1" applyAlignment="1">
      <alignment vertical="center" wrapText="1"/>
    </xf>
    <xf numFmtId="0" fontId="2" fillId="0" borderId="0" xfId="26" applyFont="1" applyBorder="1"/>
    <xf numFmtId="0" fontId="18" fillId="0" borderId="0" xfId="26" applyFont="1" applyBorder="1" applyAlignment="1">
      <alignment vertical="center"/>
    </xf>
    <xf numFmtId="0" fontId="48" fillId="0" borderId="0" xfId="26" applyNumberFormat="1" applyFont="1" applyFill="1" applyBorder="1"/>
    <xf numFmtId="41" fontId="8" fillId="0" borderId="37" xfId="34" applyNumberFormat="1" applyFont="1" applyFill="1" applyBorder="1" applyAlignment="1">
      <alignment horizontal="right" vertical="center" shrinkToFit="1"/>
    </xf>
    <xf numFmtId="41" fontId="8" fillId="0" borderId="37" xfId="34" applyNumberFormat="1" applyFont="1" applyBorder="1" applyAlignment="1">
      <alignment horizontal="right" vertical="center" shrinkToFit="1"/>
    </xf>
    <xf numFmtId="41" fontId="26" fillId="0" borderId="5" xfId="4" applyNumberFormat="1" applyFont="1" applyFill="1" applyBorder="1" applyAlignment="1">
      <alignment horizontal="right" vertical="center" wrapText="1"/>
    </xf>
    <xf numFmtId="41" fontId="8" fillId="0" borderId="0" xfId="28" applyFont="1" applyBorder="1" applyAlignment="1" applyProtection="1">
      <alignment horizontal="center" vertical="center" shrinkToFit="1"/>
      <protection locked="0"/>
    </xf>
    <xf numFmtId="41" fontId="8" fillId="0" borderId="0" xfId="121" applyFont="1" applyFill="1" applyBorder="1" applyAlignment="1" applyProtection="1">
      <alignment horizontal="center" vertical="center" shrinkToFit="1"/>
      <protection locked="0"/>
    </xf>
    <xf numFmtId="41" fontId="8" fillId="0" borderId="6" xfId="4" applyNumberFormat="1" applyFont="1" applyBorder="1" applyAlignment="1" applyProtection="1">
      <alignment horizontal="center" vertical="center" shrinkToFit="1"/>
      <protection locked="0"/>
    </xf>
    <xf numFmtId="41" fontId="8" fillId="0" borderId="0" xfId="4" applyNumberFormat="1" applyFont="1" applyBorder="1" applyAlignment="1" applyProtection="1">
      <alignment horizontal="center" vertical="center" shrinkToFit="1"/>
      <protection locked="0"/>
    </xf>
    <xf numFmtId="41" fontId="8" fillId="0" borderId="26" xfId="66" applyFont="1" applyFill="1" applyBorder="1" applyAlignment="1" applyProtection="1">
      <alignment horizontal="right" vertical="center" shrinkToFit="1"/>
      <protection locked="0"/>
    </xf>
    <xf numFmtId="41" fontId="34" fillId="0" borderId="26" xfId="122" applyFont="1" applyBorder="1" applyAlignment="1" applyProtection="1">
      <protection locked="0"/>
    </xf>
    <xf numFmtId="41" fontId="8" fillId="0" borderId="4" xfId="4" applyNumberFormat="1" applyFont="1" applyBorder="1" applyAlignment="1" applyProtection="1">
      <alignment horizontal="center" vertical="center" shrinkToFit="1"/>
      <protection locked="0"/>
    </xf>
    <xf numFmtId="41" fontId="8" fillId="0" borderId="5" xfId="4" applyNumberFormat="1" applyFont="1" applyBorder="1" applyAlignment="1" applyProtection="1">
      <alignment horizontal="center" vertical="center" shrinkToFit="1"/>
      <protection locked="0"/>
    </xf>
    <xf numFmtId="41" fontId="8" fillId="0" borderId="27" xfId="66" applyFont="1" applyFill="1" applyBorder="1" applyAlignment="1" applyProtection="1">
      <alignment horizontal="right" vertical="center" shrinkToFit="1"/>
      <protection locked="0"/>
    </xf>
    <xf numFmtId="41" fontId="33" fillId="0" borderId="4" xfId="19" applyNumberFormat="1" applyFont="1" applyFill="1" applyBorder="1" applyAlignment="1" applyProtection="1">
      <alignment horizontal="center" vertical="center" shrinkToFit="1"/>
      <protection locked="0"/>
    </xf>
    <xf numFmtId="41" fontId="33" fillId="0" borderId="5" xfId="19" applyNumberFormat="1" applyFont="1" applyFill="1" applyBorder="1" applyAlignment="1" applyProtection="1">
      <alignment horizontal="center" vertical="center" shrinkToFit="1"/>
      <protection locked="0"/>
    </xf>
    <xf numFmtId="41" fontId="33" fillId="0" borderId="5" xfId="19" applyNumberFormat="1" applyFont="1" applyFill="1" applyBorder="1" applyAlignment="1" applyProtection="1">
      <alignment horizontal="center" vertical="center"/>
      <protection locked="0"/>
    </xf>
    <xf numFmtId="41" fontId="34" fillId="0" borderId="5" xfId="19" applyNumberFormat="1" applyFont="1" applyFill="1" applyBorder="1" applyAlignment="1" applyProtection="1">
      <alignment horizontal="center" vertical="center" shrinkToFit="1"/>
      <protection locked="0"/>
    </xf>
    <xf numFmtId="41" fontId="33" fillId="0" borderId="5" xfId="19" applyFont="1" applyBorder="1" applyAlignment="1" applyProtection="1">
      <alignment horizontal="center" vertical="center" shrinkToFit="1"/>
      <protection locked="0"/>
    </xf>
    <xf numFmtId="41" fontId="33" fillId="0" borderId="5" xfId="123" applyNumberFormat="1" applyFont="1" applyFill="1" applyBorder="1" applyAlignment="1" applyProtection="1">
      <alignment horizontal="center" vertical="center" shrinkToFit="1"/>
      <protection locked="0"/>
    </xf>
    <xf numFmtId="41" fontId="33" fillId="0" borderId="27" xfId="123" applyNumberFormat="1" applyFont="1" applyFill="1" applyBorder="1" applyAlignment="1" applyProtection="1">
      <alignment horizontal="center" vertical="center" shrinkToFit="1"/>
      <protection locked="0"/>
    </xf>
    <xf numFmtId="41" fontId="33" fillId="0" borderId="4" xfId="21" applyFont="1" applyBorder="1" applyAlignment="1" applyProtection="1">
      <alignment horizontal="center" vertical="center" shrinkToFit="1"/>
      <protection locked="0"/>
    </xf>
    <xf numFmtId="41" fontId="33" fillId="0" borderId="5" xfId="21" applyFont="1" applyBorder="1" applyAlignment="1" applyProtection="1">
      <alignment horizontal="center" vertical="center" shrinkToFit="1"/>
      <protection locked="0"/>
    </xf>
    <xf numFmtId="41" fontId="33" fillId="0" borderId="4" xfId="19" applyNumberFormat="1" applyFont="1" applyFill="1" applyBorder="1" applyAlignment="1">
      <alignment vertical="center" wrapText="1"/>
    </xf>
    <xf numFmtId="41" fontId="33" fillId="0" borderId="5" xfId="19" applyNumberFormat="1" applyFont="1" applyFill="1" applyBorder="1" applyAlignment="1">
      <alignment vertical="center"/>
    </xf>
    <xf numFmtId="41" fontId="33" fillId="0" borderId="5" xfId="19" applyFont="1" applyBorder="1">
      <alignment vertical="center"/>
    </xf>
    <xf numFmtId="0" fontId="63" fillId="0" borderId="5" xfId="26" applyNumberFormat="1" applyFont="1" applyFill="1" applyBorder="1" applyAlignment="1" applyProtection="1">
      <alignment horizontal="center" vertical="center"/>
      <protection locked="0"/>
    </xf>
    <xf numFmtId="3" fontId="67" fillId="0" borderId="0" xfId="0" applyNumberFormat="1" applyFont="1" applyFill="1">
      <alignment vertical="center"/>
    </xf>
    <xf numFmtId="0" fontId="67" fillId="0" borderId="0" xfId="0" applyFont="1" applyFill="1">
      <alignment vertical="center"/>
    </xf>
    <xf numFmtId="41" fontId="8" fillId="0" borderId="11" xfId="19" applyFont="1" applyFill="1" applyBorder="1" applyAlignment="1" applyProtection="1">
      <alignment horizontal="right" vertical="center" shrinkToFit="1"/>
    </xf>
    <xf numFmtId="41" fontId="8" fillId="0" borderId="37" xfId="19" applyFont="1" applyFill="1" applyBorder="1" applyAlignment="1" applyProtection="1">
      <alignment horizontal="right" vertical="center" shrinkToFit="1"/>
    </xf>
    <xf numFmtId="41" fontId="8" fillId="0" borderId="37" xfId="19" applyFont="1" applyFill="1" applyBorder="1" applyAlignment="1" applyProtection="1">
      <alignment horizontal="right" vertical="center" shrinkToFit="1"/>
      <protection locked="0"/>
    </xf>
    <xf numFmtId="178" fontId="8" fillId="0" borderId="37" xfId="19" applyNumberFormat="1" applyFont="1" applyFill="1" applyBorder="1" applyAlignment="1" applyProtection="1">
      <alignment horizontal="right" vertical="center" shrinkToFit="1"/>
      <protection locked="0"/>
    </xf>
    <xf numFmtId="178" fontId="8" fillId="0" borderId="0" xfId="0" applyNumberFormat="1" applyFont="1" applyFill="1" applyBorder="1" applyAlignment="1" applyProtection="1">
      <alignment horizontal="right" vertical="center" shrinkToFit="1"/>
      <protection locked="0"/>
    </xf>
    <xf numFmtId="41" fontId="8" fillId="0" borderId="0" xfId="19" applyFont="1" applyFill="1" applyBorder="1" applyAlignment="1" applyProtection="1">
      <alignment horizontal="right" vertical="center"/>
      <protection locked="0"/>
    </xf>
    <xf numFmtId="178" fontId="8" fillId="0" borderId="0" xfId="0" applyNumberFormat="1" applyFont="1" applyFill="1" applyBorder="1" applyAlignment="1" applyProtection="1">
      <alignment horizontal="right" vertical="center"/>
      <protection locked="0"/>
    </xf>
    <xf numFmtId="41" fontId="8" fillId="0" borderId="5" xfId="19" applyFont="1" applyFill="1" applyBorder="1" applyAlignment="1" applyProtection="1">
      <alignment horizontal="right" vertical="center" shrinkToFit="1"/>
    </xf>
    <xf numFmtId="41" fontId="8" fillId="0" borderId="5" xfId="19" applyFont="1" applyFill="1" applyBorder="1" applyAlignment="1" applyProtection="1">
      <alignment horizontal="right" vertical="center"/>
      <protection locked="0"/>
    </xf>
    <xf numFmtId="178" fontId="8" fillId="0" borderId="5" xfId="0" applyNumberFormat="1" applyFont="1" applyFill="1" applyBorder="1" applyAlignment="1" applyProtection="1">
      <alignment horizontal="right" vertical="center"/>
      <protection locked="0"/>
    </xf>
    <xf numFmtId="41" fontId="8" fillId="0" borderId="0" xfId="0" applyNumberFormat="1" applyFont="1" applyFill="1" applyBorder="1">
      <alignment vertical="center"/>
    </xf>
    <xf numFmtId="178" fontId="8" fillId="0" borderId="0" xfId="0" applyNumberFormat="1" applyFont="1" applyFill="1" applyBorder="1">
      <alignment vertical="center"/>
    </xf>
    <xf numFmtId="41" fontId="8" fillId="0" borderId="0" xfId="19" applyFont="1" applyFill="1" applyBorder="1">
      <alignment vertical="center"/>
    </xf>
    <xf numFmtId="183" fontId="26" fillId="0" borderId="5" xfId="29" applyNumberFormat="1" applyFont="1" applyFill="1" applyBorder="1" applyAlignment="1" applyProtection="1">
      <alignment horizontal="right" vertical="center" shrinkToFit="1"/>
      <protection locked="0"/>
    </xf>
    <xf numFmtId="41" fontId="26" fillId="0" borderId="5" xfId="119" applyFont="1" applyFill="1" applyBorder="1" applyAlignment="1" applyProtection="1">
      <alignment horizontal="center" vertical="center" shrinkToFit="1"/>
    </xf>
    <xf numFmtId="41" fontId="8" fillId="0" borderId="0" xfId="29" applyFont="1" applyFill="1" applyBorder="1" applyAlignment="1" applyProtection="1">
      <alignment horizontal="center" vertical="center" shrinkToFit="1"/>
      <protection locked="0"/>
    </xf>
    <xf numFmtId="41" fontId="8" fillId="0" borderId="5" xfId="29" applyFont="1" applyFill="1" applyBorder="1" applyAlignment="1" applyProtection="1">
      <alignment horizontal="center" vertical="center" shrinkToFit="1"/>
      <protection locked="0"/>
    </xf>
    <xf numFmtId="41" fontId="8" fillId="0" borderId="4" xfId="29" applyFont="1" applyFill="1" applyBorder="1" applyAlignment="1" applyProtection="1">
      <alignment horizontal="center" vertical="center" shrinkToFit="1"/>
    </xf>
    <xf numFmtId="41" fontId="8" fillId="0" borderId="5" xfId="19" applyFont="1" applyFill="1" applyBorder="1">
      <alignment vertical="center"/>
    </xf>
    <xf numFmtId="0" fontId="8" fillId="0" borderId="0" xfId="26" applyNumberFormat="1" applyFont="1" applyFill="1" applyBorder="1" applyAlignment="1" applyProtection="1">
      <alignment horizontal="center" vertical="center"/>
    </xf>
    <xf numFmtId="41" fontId="8" fillId="0" borderId="5" xfId="24" applyFont="1" applyFill="1" applyBorder="1" applyAlignment="1" applyProtection="1">
      <alignment horizontal="center" vertical="center"/>
      <protection locked="0"/>
    </xf>
    <xf numFmtId="41" fontId="26" fillId="0" borderId="6" xfId="29" applyFont="1" applyFill="1" applyBorder="1" applyAlignment="1" applyProtection="1">
      <alignment horizontal="center" vertical="center" shrinkToFit="1"/>
    </xf>
    <xf numFmtId="41" fontId="8" fillId="0" borderId="11" xfId="29" applyFont="1" applyFill="1" applyBorder="1" applyAlignment="1" applyProtection="1">
      <alignment horizontal="center" vertical="center" shrinkToFit="1"/>
    </xf>
    <xf numFmtId="41" fontId="8" fillId="0" borderId="13" xfId="29" applyFont="1" applyFill="1" applyBorder="1" applyAlignment="1" applyProtection="1">
      <alignment horizontal="center" vertical="center" shrinkToFit="1"/>
    </xf>
    <xf numFmtId="41" fontId="8" fillId="0" borderId="26" xfId="29" applyFont="1" applyFill="1" applyBorder="1" applyAlignment="1" applyProtection="1">
      <alignment horizontal="center" vertical="center" shrinkToFit="1"/>
    </xf>
    <xf numFmtId="41" fontId="8" fillId="0" borderId="27" xfId="29" applyFont="1" applyFill="1" applyBorder="1" applyAlignment="1" applyProtection="1">
      <alignment horizontal="center" vertical="center" shrinkToFit="1"/>
    </xf>
    <xf numFmtId="41" fontId="34" fillId="0" borderId="13" xfId="29" applyFont="1" applyFill="1" applyBorder="1" applyAlignment="1" applyProtection="1">
      <alignment horizontal="center" vertical="center" shrinkToFit="1"/>
    </xf>
    <xf numFmtId="41" fontId="34" fillId="0" borderId="26" xfId="29" applyFont="1" applyFill="1" applyBorder="1" applyAlignment="1" applyProtection="1">
      <alignment horizontal="center" vertical="center" shrinkToFit="1"/>
    </xf>
    <xf numFmtId="41" fontId="26" fillId="0" borderId="27" xfId="29" applyFont="1" applyFill="1" applyBorder="1" applyAlignment="1" applyProtection="1">
      <alignment horizontal="center" vertical="center" shrinkToFit="1"/>
    </xf>
    <xf numFmtId="0" fontId="8" fillId="0" borderId="0" xfId="26" applyNumberFormat="1" applyFont="1" applyFill="1" applyBorder="1" applyAlignment="1" applyProtection="1">
      <alignment horizontal="left"/>
      <protection locked="0"/>
    </xf>
    <xf numFmtId="3" fontId="67" fillId="0" borderId="5" xfId="0" applyNumberFormat="1" applyFont="1" applyFill="1" applyBorder="1">
      <alignment vertical="center"/>
    </xf>
    <xf numFmtId="0" fontId="67" fillId="0" borderId="5" xfId="0" applyFont="1" applyFill="1" applyBorder="1">
      <alignment vertical="center"/>
    </xf>
    <xf numFmtId="179" fontId="63" fillId="0" borderId="5" xfId="26" applyNumberFormat="1" applyFont="1" applyFill="1" applyBorder="1" applyAlignment="1" applyProtection="1">
      <alignment horizontal="center" vertical="center"/>
      <protection locked="0"/>
    </xf>
    <xf numFmtId="41" fontId="8" fillId="0" borderId="33" xfId="116" applyNumberFormat="1" applyFont="1" applyFill="1" applyBorder="1" applyAlignment="1" applyProtection="1">
      <alignment horizontal="right" vertical="center" shrinkToFit="1"/>
    </xf>
    <xf numFmtId="182" fontId="8" fillId="0" borderId="34" xfId="116" applyNumberFormat="1" applyFont="1" applyFill="1" applyBorder="1" applyAlignment="1" applyProtection="1">
      <alignment horizontal="right" vertical="center" shrinkToFit="1"/>
    </xf>
    <xf numFmtId="41" fontId="8" fillId="0" borderId="34" xfId="116" applyNumberFormat="1" applyFont="1" applyFill="1" applyBorder="1" applyAlignment="1" applyProtection="1">
      <alignment horizontal="right" vertical="center" shrinkToFit="1"/>
      <protection locked="0"/>
    </xf>
    <xf numFmtId="182" fontId="8" fillId="0" borderId="34" xfId="116" applyNumberFormat="1" applyFont="1" applyFill="1" applyBorder="1" applyAlignment="1" applyProtection="1">
      <alignment horizontal="right" vertical="center" shrinkToFit="1"/>
      <protection locked="0"/>
    </xf>
    <xf numFmtId="182" fontId="8" fillId="0" borderId="42" xfId="116" applyNumberFormat="1" applyFont="1" applyFill="1" applyBorder="1" applyAlignment="1" applyProtection="1">
      <alignment horizontal="right" vertical="center" shrinkToFit="1"/>
      <protection locked="0"/>
    </xf>
    <xf numFmtId="41" fontId="8" fillId="0" borderId="35" xfId="116" applyNumberFormat="1" applyFont="1" applyFill="1" applyBorder="1" applyAlignment="1" applyProtection="1">
      <alignment horizontal="right" vertical="center" shrinkToFit="1"/>
    </xf>
    <xf numFmtId="182" fontId="8" fillId="0" borderId="36" xfId="116" applyNumberFormat="1" applyFont="1" applyFill="1" applyBorder="1" applyAlignment="1" applyProtection="1">
      <alignment horizontal="right" vertical="center" shrinkToFit="1"/>
    </xf>
    <xf numFmtId="41" fontId="8" fillId="0" borderId="36" xfId="116" applyNumberFormat="1" applyFont="1" applyFill="1" applyBorder="1" applyAlignment="1" applyProtection="1">
      <alignment horizontal="right" vertical="center" shrinkToFit="1"/>
      <protection locked="0"/>
    </xf>
    <xf numFmtId="182" fontId="8" fillId="0" borderId="36" xfId="116" applyNumberFormat="1" applyFont="1" applyFill="1" applyBorder="1" applyAlignment="1" applyProtection="1">
      <alignment horizontal="right" vertical="center" shrinkToFit="1"/>
      <protection locked="0"/>
    </xf>
    <xf numFmtId="182" fontId="8" fillId="0" borderId="43" xfId="116" applyNumberFormat="1" applyFont="1" applyFill="1" applyBorder="1" applyAlignment="1" applyProtection="1">
      <alignment horizontal="right" vertical="center" shrinkToFit="1"/>
      <protection locked="0"/>
    </xf>
    <xf numFmtId="41" fontId="8" fillId="0" borderId="4" xfId="116" applyNumberFormat="1" applyFont="1" applyFill="1" applyBorder="1" applyAlignment="1" applyProtection="1">
      <alignment horizontal="right" vertical="center" shrinkToFit="1"/>
    </xf>
    <xf numFmtId="182" fontId="8" fillId="0" borderId="38" xfId="116" applyNumberFormat="1" applyFont="1" applyFill="1" applyBorder="1" applyAlignment="1" applyProtection="1">
      <alignment horizontal="right" vertical="center" shrinkToFit="1"/>
    </xf>
    <xf numFmtId="41" fontId="8" fillId="0" borderId="38" xfId="116" applyNumberFormat="1" applyFont="1" applyFill="1" applyBorder="1" applyAlignment="1" applyProtection="1">
      <alignment horizontal="right" vertical="center" shrinkToFit="1"/>
      <protection locked="0"/>
    </xf>
    <xf numFmtId="182" fontId="8" fillId="0" borderId="38" xfId="116" applyNumberFormat="1" applyFont="1" applyFill="1" applyBorder="1" applyAlignment="1" applyProtection="1">
      <alignment horizontal="right" vertical="center" shrinkToFit="1"/>
      <protection locked="0"/>
    </xf>
    <xf numFmtId="182" fontId="8" fillId="0" borderId="44" xfId="116" applyNumberFormat="1" applyFont="1" applyFill="1" applyBorder="1" applyAlignment="1" applyProtection="1">
      <alignment horizontal="right" vertical="center" shrinkToFit="1"/>
      <protection locked="0"/>
    </xf>
    <xf numFmtId="41" fontId="8" fillId="0" borderId="0" xfId="24" applyNumberFormat="1" applyFont="1" applyFill="1" applyBorder="1" applyAlignment="1" applyProtection="1">
      <alignment horizontal="center" vertical="center" shrinkToFit="1"/>
    </xf>
    <xf numFmtId="41" fontId="8" fillId="0" borderId="0" xfId="24" applyNumberFormat="1" applyFont="1" applyFill="1" applyBorder="1" applyAlignment="1" applyProtection="1">
      <alignment vertical="center"/>
      <protection locked="0"/>
    </xf>
    <xf numFmtId="41" fontId="26" fillId="0" borderId="4" xfId="41" applyFont="1" applyFill="1" applyBorder="1" applyAlignment="1" applyProtection="1">
      <alignment horizontal="center" vertical="center"/>
      <protection locked="0"/>
    </xf>
    <xf numFmtId="41" fontId="26" fillId="0" borderId="5" xfId="41" applyFont="1" applyFill="1" applyBorder="1" applyAlignment="1" applyProtection="1">
      <alignment horizontal="right" vertical="center"/>
      <protection locked="0"/>
    </xf>
    <xf numFmtId="41" fontId="26" fillId="0" borderId="5" xfId="41" applyFont="1" applyFill="1" applyBorder="1" applyAlignment="1" applyProtection="1">
      <alignment horizontal="center" vertical="center"/>
      <protection locked="0"/>
    </xf>
    <xf numFmtId="0" fontId="2" fillId="0" borderId="0" xfId="0" applyFont="1" applyFill="1">
      <alignment vertical="center"/>
    </xf>
    <xf numFmtId="41" fontId="8" fillId="0" borderId="0" xfId="28" applyFont="1" applyFill="1" applyBorder="1" applyAlignment="1" applyProtection="1">
      <alignment horizontal="center" vertical="center" shrinkToFit="1"/>
      <protection locked="0"/>
    </xf>
    <xf numFmtId="41" fontId="8" fillId="0" borderId="11" xfId="36" applyNumberFormat="1" applyFont="1" applyFill="1" applyBorder="1" applyAlignment="1">
      <alignment vertical="center"/>
    </xf>
    <xf numFmtId="41" fontId="8" fillId="0" borderId="12" xfId="36" applyNumberFormat="1" applyFont="1" applyFill="1" applyBorder="1" applyAlignment="1">
      <alignment vertical="center"/>
    </xf>
    <xf numFmtId="41" fontId="8" fillId="0" borderId="6" xfId="36" applyNumberFormat="1" applyFont="1" applyFill="1" applyBorder="1" applyAlignment="1">
      <alignment vertical="center"/>
    </xf>
    <xf numFmtId="41" fontId="8" fillId="0" borderId="0" xfId="36" applyNumberFormat="1" applyFont="1" applyFill="1" applyBorder="1" applyAlignment="1">
      <alignment vertical="center"/>
    </xf>
    <xf numFmtId="41" fontId="26" fillId="0" borderId="4" xfId="36" applyNumberFormat="1" applyFont="1" applyBorder="1" applyAlignment="1">
      <alignment vertical="center"/>
    </xf>
    <xf numFmtId="41" fontId="26" fillId="0" borderId="5" xfId="36" applyNumberFormat="1" applyFont="1" applyBorder="1" applyAlignment="1">
      <alignment vertical="center"/>
    </xf>
    <xf numFmtId="41" fontId="26" fillId="0" borderId="5" xfId="24" applyFont="1" applyFill="1" applyBorder="1" applyAlignment="1" applyProtection="1">
      <alignment horizontal="right" vertical="center"/>
      <protection locked="0"/>
    </xf>
    <xf numFmtId="41" fontId="8" fillId="0" borderId="0" xfId="64" applyFont="1" applyBorder="1" applyAlignment="1" applyProtection="1">
      <alignment horizontal="center" vertical="center" shrinkToFit="1"/>
      <protection locked="0"/>
    </xf>
    <xf numFmtId="41" fontId="8" fillId="0" borderId="4" xfId="64" applyFont="1" applyBorder="1" applyAlignment="1" applyProtection="1">
      <alignment horizontal="center" vertical="center" shrinkToFit="1"/>
      <protection locked="0"/>
    </xf>
    <xf numFmtId="41" fontId="8" fillId="0" borderId="5" xfId="64" applyFont="1" applyBorder="1" applyAlignment="1" applyProtection="1">
      <alignment horizontal="center" vertical="center" shrinkToFit="1"/>
      <protection locked="0"/>
    </xf>
    <xf numFmtId="41" fontId="8" fillId="0" borderId="4" xfId="28" applyFont="1" applyFill="1" applyBorder="1" applyAlignment="1" applyProtection="1">
      <alignment horizontal="center" vertical="center" shrinkToFit="1"/>
      <protection locked="0"/>
    </xf>
    <xf numFmtId="41" fontId="8" fillId="0" borderId="27" xfId="28" applyFont="1" applyFill="1" applyBorder="1" applyAlignment="1" applyProtection="1">
      <alignment horizontal="center" vertical="center" shrinkToFit="1"/>
      <protection locked="0"/>
    </xf>
    <xf numFmtId="41" fontId="8" fillId="0" borderId="5" xfId="28" applyFont="1" applyFill="1" applyBorder="1" applyAlignment="1" applyProtection="1">
      <alignment horizontal="center" vertical="center" shrinkToFit="1"/>
      <protection locked="0"/>
    </xf>
    <xf numFmtId="0" fontId="8" fillId="0" borderId="0" xfId="32" applyFont="1" applyFill="1" applyBorder="1" applyAlignment="1" applyProtection="1">
      <alignment horizontal="right" vertical="center" shrinkToFit="1"/>
      <protection locked="0"/>
    </xf>
    <xf numFmtId="0" fontId="70" fillId="0" borderId="0" xfId="0" applyFont="1" applyAlignment="1">
      <alignment horizontal="right"/>
    </xf>
    <xf numFmtId="41" fontId="8" fillId="0" borderId="0" xfId="26" applyNumberFormat="1" applyFont="1" applyFill="1" applyBorder="1" applyAlignment="1" applyProtection="1">
      <alignment horizontal="center" vertical="center"/>
      <protection locked="0"/>
    </xf>
    <xf numFmtId="41" fontId="63" fillId="0" borderId="5" xfId="26" applyNumberFormat="1" applyFont="1" applyFill="1" applyBorder="1" applyAlignment="1" applyProtection="1">
      <alignment horizontal="center" vertical="center"/>
      <protection locked="0"/>
    </xf>
    <xf numFmtId="0" fontId="16" fillId="0" borderId="0" xfId="0" applyFont="1" applyFill="1" applyBorder="1" applyAlignment="1">
      <alignment horizontal="left" vertical="top"/>
    </xf>
    <xf numFmtId="0" fontId="20" fillId="0" borderId="0" xfId="0" applyFont="1" applyFill="1" applyAlignment="1">
      <alignment horizontal="left" vertical="top"/>
    </xf>
    <xf numFmtId="0" fontId="19" fillId="0" borderId="0" xfId="0" applyFont="1" applyFill="1" applyAlignment="1">
      <alignment horizontal="left" vertical="top"/>
    </xf>
    <xf numFmtId="0" fontId="14" fillId="0" borderId="5" xfId="0" applyFont="1" applyFill="1" applyBorder="1" applyAlignment="1">
      <alignment horizontal="left" vertical="center"/>
    </xf>
    <xf numFmtId="0" fontId="14" fillId="0" borderId="0" xfId="0" applyFont="1" applyFill="1" applyBorder="1" applyAlignment="1">
      <alignment horizontal="left" vertical="center"/>
    </xf>
    <xf numFmtId="0" fontId="8" fillId="0" borderId="8" xfId="0" applyFont="1" applyFill="1" applyBorder="1" applyAlignment="1">
      <alignment horizontal="center" vertical="center" wrapText="1"/>
    </xf>
    <xf numFmtId="0" fontId="8" fillId="0" borderId="9" xfId="0" applyFont="1" applyFill="1" applyBorder="1" applyAlignment="1">
      <alignment horizontal="center" vertical="center"/>
    </xf>
    <xf numFmtId="0" fontId="8" fillId="0" borderId="10" xfId="0" applyFont="1" applyFill="1" applyBorder="1" applyAlignment="1">
      <alignment horizontal="center" vertical="center"/>
    </xf>
    <xf numFmtId="0" fontId="8" fillId="0" borderId="39" xfId="1" applyNumberFormat="1" applyFont="1" applyFill="1" applyBorder="1" applyAlignment="1">
      <alignment horizontal="center" vertical="center" wrapText="1"/>
    </xf>
    <xf numFmtId="0" fontId="8" fillId="0" borderId="40" xfId="1" applyNumberFormat="1" applyFont="1" applyFill="1" applyBorder="1" applyAlignment="1">
      <alignment horizontal="center" vertical="center" wrapText="1"/>
    </xf>
    <xf numFmtId="0" fontId="8" fillId="0" borderId="11" xfId="0"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13" xfId="0" applyFont="1" applyFill="1" applyBorder="1" applyAlignment="1">
      <alignment horizontal="center" vertical="center"/>
    </xf>
    <xf numFmtId="0" fontId="8" fillId="0" borderId="0" xfId="0" applyNumberFormat="1" applyFont="1" applyBorder="1" applyAlignment="1" applyProtection="1">
      <alignment horizontal="left" vertical="center" shrinkToFit="1"/>
      <protection locked="0"/>
    </xf>
    <xf numFmtId="0" fontId="8" fillId="0" borderId="12" xfId="0" applyFont="1" applyFill="1" applyBorder="1" applyAlignment="1">
      <alignment horizontal="center" vertical="center" wrapText="1"/>
    </xf>
    <xf numFmtId="0" fontId="8" fillId="0" borderId="0" xfId="0" applyFont="1" applyFill="1" applyBorder="1" applyAlignment="1">
      <alignment horizontal="left" vertical="center"/>
    </xf>
    <xf numFmtId="0" fontId="8" fillId="0" borderId="13" xfId="0" applyFont="1" applyFill="1" applyBorder="1" applyAlignment="1">
      <alignment horizontal="center" vertical="center" wrapText="1"/>
    </xf>
    <xf numFmtId="176" fontId="8" fillId="0" borderId="13" xfId="1" applyFont="1" applyFill="1" applyBorder="1" applyAlignment="1">
      <alignment horizontal="center" vertical="center" wrapText="1"/>
    </xf>
    <xf numFmtId="176" fontId="8" fillId="0" borderId="27" xfId="1" applyFont="1" applyFill="1" applyBorder="1" applyAlignment="1">
      <alignment horizontal="center" vertical="center" wrapText="1"/>
    </xf>
    <xf numFmtId="0" fontId="14" fillId="0" borderId="0" xfId="0" applyFont="1" applyFill="1" applyBorder="1" applyAlignment="1">
      <alignment horizontal="left" vertical="center" wrapText="1"/>
    </xf>
    <xf numFmtId="0" fontId="18" fillId="0" borderId="0" xfId="0" applyFont="1" applyBorder="1" applyAlignment="1">
      <alignment horizontal="center" vertical="center"/>
    </xf>
    <xf numFmtId="0" fontId="8" fillId="0" borderId="24" xfId="0" applyFont="1" applyFill="1" applyBorder="1" applyAlignment="1">
      <alignment horizontal="center" vertical="center"/>
    </xf>
    <xf numFmtId="0" fontId="8" fillId="0" borderId="22" xfId="0" applyFont="1" applyFill="1" applyBorder="1" applyAlignment="1">
      <alignment horizontal="center" vertical="center"/>
    </xf>
    <xf numFmtId="0" fontId="8" fillId="0" borderId="23" xfId="0" applyFont="1" applyFill="1" applyBorder="1" applyAlignment="1">
      <alignment horizontal="center" vertical="center"/>
    </xf>
    <xf numFmtId="49" fontId="8" fillId="0" borderId="19"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xf>
    <xf numFmtId="49" fontId="8" fillId="0"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xf>
    <xf numFmtId="176" fontId="8" fillId="0" borderId="39" xfId="1" applyFont="1" applyFill="1" applyBorder="1" applyAlignment="1">
      <alignment horizontal="center" vertical="center" wrapText="1"/>
    </xf>
    <xf numFmtId="176" fontId="8" fillId="0" borderId="41" xfId="1" applyFont="1" applyFill="1" applyBorder="1" applyAlignment="1">
      <alignment horizontal="center" vertical="center" wrapText="1"/>
    </xf>
    <xf numFmtId="176" fontId="8" fillId="0" borderId="40" xfId="1" applyFont="1" applyFill="1" applyBorder="1" applyAlignment="1">
      <alignment horizontal="center" vertical="center" wrapText="1"/>
    </xf>
    <xf numFmtId="0" fontId="8" fillId="0" borderId="20" xfId="0" applyFont="1" applyFill="1" applyBorder="1" applyAlignment="1">
      <alignment horizontal="center" vertical="center" wrapText="1"/>
    </xf>
    <xf numFmtId="0" fontId="8" fillId="0" borderId="21" xfId="0" applyFont="1" applyFill="1" applyBorder="1" applyAlignment="1">
      <alignment horizontal="center" vertical="center"/>
    </xf>
    <xf numFmtId="0" fontId="8" fillId="2" borderId="8"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9" xfId="0" applyFont="1" applyFill="1" applyBorder="1" applyAlignment="1">
      <alignment horizontal="center" vertical="center"/>
    </xf>
    <xf numFmtId="0" fontId="8" fillId="2" borderId="21" xfId="0"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xf>
    <xf numFmtId="49" fontId="8" fillId="0" borderId="14" xfId="0" applyNumberFormat="1" applyFont="1" applyFill="1" applyBorder="1" applyAlignment="1">
      <alignment horizontal="center" vertical="center"/>
    </xf>
    <xf numFmtId="49" fontId="8" fillId="0" borderId="15" xfId="0" applyNumberFormat="1" applyFont="1" applyFill="1" applyBorder="1" applyAlignment="1">
      <alignment horizontal="center" vertical="center"/>
    </xf>
    <xf numFmtId="49" fontId="8" fillId="0" borderId="16" xfId="0" applyNumberFormat="1" applyFont="1" applyFill="1" applyBorder="1" applyAlignment="1">
      <alignment horizontal="center" vertical="center"/>
    </xf>
    <xf numFmtId="0" fontId="8" fillId="2" borderId="10" xfId="0" applyFont="1" applyFill="1" applyBorder="1" applyAlignment="1">
      <alignment horizontal="center" vertical="center"/>
    </xf>
    <xf numFmtId="41" fontId="8" fillId="0" borderId="2" xfId="21" applyFont="1" applyBorder="1" applyAlignment="1" applyProtection="1">
      <alignment horizontal="center" vertical="center" wrapText="1"/>
      <protection locked="0"/>
    </xf>
    <xf numFmtId="41" fontId="8" fillId="0" borderId="11" xfId="21" applyFont="1" applyBorder="1" applyAlignment="1" applyProtection="1">
      <alignment horizontal="center" vertical="center"/>
      <protection locked="0"/>
    </xf>
    <xf numFmtId="0" fontId="8"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176" fontId="8" fillId="0" borderId="19" xfId="1" applyFont="1" applyFill="1" applyBorder="1" applyAlignment="1">
      <alignment horizontal="center" vertical="center" wrapText="1"/>
    </xf>
    <xf numFmtId="176" fontId="8" fillId="0" borderId="19" xfId="1" applyFont="1" applyFill="1" applyBorder="1" applyAlignment="1">
      <alignment horizontal="center" vertical="center"/>
    </xf>
    <xf numFmtId="41" fontId="8" fillId="0" borderId="2" xfId="21" applyFont="1" applyBorder="1" applyAlignment="1" applyProtection="1">
      <alignment horizontal="center" vertical="center"/>
      <protection locked="0"/>
    </xf>
    <xf numFmtId="0" fontId="8" fillId="0" borderId="1" xfId="31" applyFont="1" applyFill="1" applyBorder="1" applyAlignment="1">
      <alignment horizontal="center" vertical="center" wrapText="1"/>
    </xf>
    <xf numFmtId="0" fontId="8" fillId="0" borderId="1" xfId="31" applyFont="1" applyFill="1" applyBorder="1" applyAlignment="1">
      <alignment horizontal="center" vertical="center"/>
    </xf>
    <xf numFmtId="0" fontId="16" fillId="0" borderId="0" xfId="31" applyFont="1" applyFill="1" applyBorder="1" applyAlignment="1">
      <alignment horizontal="left" vertical="top"/>
    </xf>
    <xf numFmtId="0" fontId="8" fillId="0" borderId="0" xfId="31" applyFont="1" applyFill="1" applyBorder="1" applyAlignment="1">
      <alignment horizontal="left" vertical="center"/>
    </xf>
    <xf numFmtId="0" fontId="8" fillId="0" borderId="0" xfId="31" applyFont="1" applyFill="1" applyBorder="1" applyAlignment="1">
      <alignment horizontal="right" vertical="center"/>
    </xf>
    <xf numFmtId="176" fontId="8" fillId="0" borderId="19" xfId="2" applyFont="1" applyFill="1" applyBorder="1" applyAlignment="1">
      <alignment horizontal="center" vertical="center" wrapText="1"/>
    </xf>
    <xf numFmtId="176" fontId="8" fillId="0" borderId="19" xfId="2" applyFont="1" applyFill="1" applyBorder="1" applyAlignment="1">
      <alignment horizontal="center" vertical="center"/>
    </xf>
    <xf numFmtId="0" fontId="8" fillId="0" borderId="3" xfId="31" applyFont="1" applyFill="1" applyBorder="1" applyAlignment="1">
      <alignment horizontal="center" vertical="center"/>
    </xf>
    <xf numFmtId="0" fontId="16" fillId="0" borderId="0" xfId="26" applyNumberFormat="1" applyFont="1" applyBorder="1" applyAlignment="1" applyProtection="1">
      <alignment horizontal="left" vertical="top"/>
      <protection locked="0"/>
    </xf>
    <xf numFmtId="0" fontId="8" fillId="0" borderId="37" xfId="26" applyNumberFormat="1" applyFont="1" applyFill="1" applyBorder="1"/>
    <xf numFmtId="0" fontId="52" fillId="0" borderId="0" xfId="26" applyNumberFormat="1" applyFont="1" applyFill="1" applyAlignment="1" applyProtection="1">
      <alignment horizontal="left" vertical="top"/>
    </xf>
    <xf numFmtId="0" fontId="16" fillId="0" borderId="0" xfId="26" applyNumberFormat="1" applyFont="1" applyAlignment="1">
      <alignment horizontal="left" vertical="top"/>
    </xf>
    <xf numFmtId="0" fontId="64" fillId="0" borderId="11" xfId="26" applyNumberFormat="1" applyFont="1" applyFill="1" applyBorder="1" applyAlignment="1" applyProtection="1">
      <alignment horizontal="center" vertical="center"/>
    </xf>
    <xf numFmtId="0" fontId="40" fillId="0" borderId="13" xfId="26" applyNumberFormat="1" applyFont="1" applyBorder="1" applyAlignment="1">
      <alignment horizontal="center" vertical="center"/>
    </xf>
    <xf numFmtId="0" fontId="64" fillId="0" borderId="11" xfId="26" applyNumberFormat="1" applyFont="1" applyFill="1" applyBorder="1" applyAlignment="1" applyProtection="1">
      <alignment horizontal="center" vertical="center" shrinkToFit="1"/>
    </xf>
    <xf numFmtId="0" fontId="40" fillId="0" borderId="13" xfId="26" applyNumberFormat="1" applyFont="1" applyBorder="1" applyAlignment="1">
      <alignment horizontal="center" vertical="center" shrinkToFit="1"/>
    </xf>
    <xf numFmtId="0" fontId="14" fillId="0" borderId="11" xfId="26" applyNumberFormat="1" applyFont="1" applyBorder="1" applyAlignment="1">
      <alignment horizontal="center" vertical="center"/>
    </xf>
    <xf numFmtId="0" fontId="14" fillId="0" borderId="13" xfId="26" applyNumberFormat="1" applyFont="1" applyBorder="1" applyAlignment="1">
      <alignment horizontal="center" vertical="center"/>
    </xf>
    <xf numFmtId="0" fontId="30" fillId="0" borderId="11" xfId="26" applyNumberFormat="1" applyFont="1" applyFill="1" applyBorder="1" applyAlignment="1" applyProtection="1">
      <alignment horizontal="center" vertical="center" shrinkToFit="1"/>
    </xf>
    <xf numFmtId="0" fontId="60" fillId="0" borderId="12" xfId="26" applyNumberFormat="1" applyFont="1" applyBorder="1" applyAlignment="1">
      <alignment horizontal="center" vertical="center" shrinkToFit="1"/>
    </xf>
    <xf numFmtId="0" fontId="64" fillId="0" borderId="4" xfId="26" applyNumberFormat="1" applyFont="1" applyFill="1" applyBorder="1" applyAlignment="1" applyProtection="1">
      <alignment horizontal="center" vertical="center"/>
    </xf>
    <xf numFmtId="0" fontId="18" fillId="0" borderId="27" xfId="26" applyNumberFormat="1" applyFont="1" applyBorder="1" applyAlignment="1">
      <alignment horizontal="center" vertical="center"/>
    </xf>
    <xf numFmtId="0" fontId="64" fillId="0" borderId="4" xfId="26" applyNumberFormat="1" applyFont="1" applyFill="1" applyBorder="1" applyAlignment="1" applyProtection="1">
      <alignment horizontal="center" vertical="center" shrinkToFit="1"/>
    </xf>
    <xf numFmtId="0" fontId="18" fillId="0" borderId="27" xfId="26" applyNumberFormat="1" applyFont="1" applyBorder="1" applyAlignment="1">
      <alignment horizontal="center" vertical="center" shrinkToFit="1"/>
    </xf>
    <xf numFmtId="0" fontId="14" fillId="0" borderId="4" xfId="26" applyNumberFormat="1" applyFont="1" applyBorder="1" applyAlignment="1">
      <alignment horizontal="center" vertical="center" shrinkToFit="1"/>
    </xf>
    <xf numFmtId="0" fontId="14" fillId="0" borderId="27" xfId="26" applyNumberFormat="1" applyFont="1" applyBorder="1" applyAlignment="1">
      <alignment horizontal="center" vertical="center" shrinkToFit="1"/>
    </xf>
    <xf numFmtId="0" fontId="30" fillId="0" borderId="4" xfId="26" applyNumberFormat="1" applyFont="1" applyFill="1" applyBorder="1" applyAlignment="1" applyProtection="1">
      <alignment horizontal="center" vertical="center" shrinkToFit="1"/>
    </xf>
    <xf numFmtId="0" fontId="60" fillId="0" borderId="5" xfId="26" applyNumberFormat="1" applyFont="1" applyBorder="1" applyAlignment="1">
      <alignment horizontal="center" vertical="center" shrinkToFit="1"/>
    </xf>
    <xf numFmtId="0" fontId="8" fillId="0" borderId="17" xfId="26" applyNumberFormat="1" applyFont="1" applyFill="1" applyBorder="1" applyAlignment="1" applyProtection="1">
      <alignment horizontal="center" vertical="center"/>
      <protection locked="0"/>
    </xf>
    <xf numFmtId="0" fontId="8" fillId="0" borderId="4" xfId="26" applyNumberFormat="1" applyFont="1" applyFill="1" applyBorder="1" applyAlignment="1" applyProtection="1">
      <alignment horizontal="center" vertical="center"/>
      <protection locked="0"/>
    </xf>
    <xf numFmtId="0" fontId="8" fillId="0" borderId="0" xfId="26" applyNumberFormat="1" applyFont="1" applyFill="1" applyBorder="1" applyAlignment="1" applyProtection="1">
      <alignment horizontal="left"/>
      <protection locked="0"/>
    </xf>
    <xf numFmtId="0" fontId="8" fillId="0" borderId="2" xfId="26" applyNumberFormat="1" applyFont="1" applyFill="1" applyBorder="1" applyAlignment="1" applyProtection="1">
      <alignment horizontal="center" vertical="center"/>
      <protection locked="0"/>
    </xf>
    <xf numFmtId="0" fontId="8" fillId="0" borderId="11" xfId="26" applyNumberFormat="1" applyFont="1" applyFill="1" applyBorder="1" applyAlignment="1" applyProtection="1">
      <alignment horizontal="center" vertical="center"/>
      <protection locked="0"/>
    </xf>
    <xf numFmtId="0" fontId="8" fillId="0" borderId="27" xfId="26" applyNumberFormat="1" applyFont="1" applyFill="1" applyBorder="1" applyAlignment="1" applyProtection="1">
      <alignment horizontal="center" vertical="center"/>
      <protection locked="0"/>
    </xf>
    <xf numFmtId="0" fontId="16" fillId="0" borderId="0" xfId="26" applyNumberFormat="1" applyFont="1" applyFill="1" applyBorder="1" applyAlignment="1" applyProtection="1">
      <alignment horizontal="left" vertical="top"/>
      <protection locked="0"/>
    </xf>
    <xf numFmtId="0" fontId="65" fillId="0" borderId="0" xfId="26" applyNumberFormat="1" applyFont="1" applyFill="1" applyBorder="1" applyAlignment="1" applyProtection="1">
      <alignment horizontal="right"/>
      <protection locked="0"/>
    </xf>
    <xf numFmtId="0" fontId="8" fillId="0" borderId="13" xfId="26" applyNumberFormat="1" applyFont="1" applyFill="1" applyBorder="1" applyAlignment="1" applyProtection="1">
      <alignment horizontal="center" vertical="center"/>
      <protection locked="0"/>
    </xf>
    <xf numFmtId="0" fontId="8" fillId="0" borderId="6" xfId="26" applyNumberFormat="1" applyFont="1" applyFill="1" applyBorder="1" applyAlignment="1" applyProtection="1">
      <alignment horizontal="center" vertical="center"/>
      <protection locked="0"/>
    </xf>
    <xf numFmtId="0" fontId="8" fillId="0" borderId="26" xfId="26" applyNumberFormat="1" applyFont="1" applyFill="1" applyBorder="1" applyAlignment="1" applyProtection="1">
      <alignment horizontal="center" vertical="center"/>
      <protection locked="0"/>
    </xf>
    <xf numFmtId="0" fontId="8" fillId="0" borderId="3" xfId="26" applyNumberFormat="1" applyFont="1" applyFill="1" applyBorder="1" applyAlignment="1" applyProtection="1">
      <alignment horizontal="center" vertical="center"/>
      <protection locked="0"/>
    </xf>
    <xf numFmtId="0" fontId="8" fillId="0" borderId="7" xfId="26" applyNumberFormat="1" applyFont="1" applyFill="1" applyBorder="1" applyAlignment="1" applyProtection="1">
      <alignment horizontal="center" vertical="center"/>
      <protection locked="0"/>
    </xf>
    <xf numFmtId="0" fontId="8" fillId="0" borderId="19" xfId="26" applyNumberFormat="1" applyFont="1" applyFill="1" applyBorder="1" applyAlignment="1" applyProtection="1">
      <alignment horizontal="center" vertical="center"/>
      <protection locked="0"/>
    </xf>
    <xf numFmtId="0" fontId="8" fillId="0" borderId="12" xfId="26" applyNumberFormat="1" applyFont="1" applyFill="1" applyBorder="1" applyAlignment="1" applyProtection="1">
      <alignment horizontal="center" vertical="center"/>
      <protection locked="0"/>
    </xf>
    <xf numFmtId="0" fontId="8" fillId="0" borderId="0" xfId="26" applyNumberFormat="1" applyFont="1" applyFill="1" applyBorder="1" applyAlignment="1" applyProtection="1">
      <alignment horizontal="center" vertical="center"/>
      <protection locked="0"/>
    </xf>
    <xf numFmtId="176" fontId="8" fillId="0" borderId="13" xfId="2" applyFont="1" applyFill="1" applyBorder="1" applyAlignment="1">
      <alignment horizontal="center" vertical="center" wrapText="1"/>
    </xf>
    <xf numFmtId="176" fontId="8" fillId="0" borderId="27" xfId="2" applyFont="1" applyFill="1" applyBorder="1" applyAlignment="1">
      <alignment horizontal="center" vertical="center" wrapText="1"/>
    </xf>
    <xf numFmtId="0" fontId="8" fillId="0" borderId="0" xfId="23" applyNumberFormat="1" applyFont="1" applyBorder="1" applyAlignment="1" applyProtection="1">
      <alignment horizontal="left" vertical="center"/>
      <protection locked="0"/>
    </xf>
    <xf numFmtId="0" fontId="37" fillId="0" borderId="0" xfId="23" applyNumberFormat="1" applyFont="1" applyAlignment="1" applyProtection="1">
      <alignment horizontal="left"/>
      <protection locked="0"/>
    </xf>
    <xf numFmtId="0" fontId="16" fillId="0" borderId="0" xfId="23" applyNumberFormat="1" applyFont="1" applyBorder="1" applyAlignment="1" applyProtection="1">
      <alignment horizontal="left" vertical="top"/>
      <protection locked="0"/>
    </xf>
    <xf numFmtId="0" fontId="8" fillId="0" borderId="3" xfId="23" applyNumberFormat="1" applyFont="1" applyBorder="1" applyAlignment="1" applyProtection="1">
      <alignment horizontal="center" vertical="center"/>
      <protection locked="0"/>
    </xf>
    <xf numFmtId="0" fontId="8" fillId="0" borderId="7" xfId="23" applyNumberFormat="1" applyFont="1" applyBorder="1" applyAlignment="1" applyProtection="1">
      <alignment horizontal="center" vertical="center"/>
      <protection locked="0"/>
    </xf>
    <xf numFmtId="0" fontId="8" fillId="0" borderId="1" xfId="23" applyNumberFormat="1" applyFont="1" applyBorder="1" applyAlignment="1" applyProtection="1">
      <alignment horizontal="center" vertical="center"/>
      <protection locked="0"/>
    </xf>
    <xf numFmtId="0" fontId="8" fillId="0" borderId="0" xfId="23" applyNumberFormat="1" applyFont="1" applyBorder="1" applyAlignment="1" applyProtection="1">
      <alignment horizontal="center"/>
      <protection locked="0"/>
    </xf>
    <xf numFmtId="0" fontId="16" fillId="0" borderId="0" xfId="36" applyFont="1" applyFill="1" applyBorder="1" applyAlignment="1">
      <alignment horizontal="left" vertical="top"/>
    </xf>
    <xf numFmtId="0" fontId="8" fillId="0" borderId="0" xfId="36" applyFont="1" applyFill="1" applyBorder="1" applyAlignment="1">
      <alignment horizontal="right" vertical="center"/>
    </xf>
    <xf numFmtId="0" fontId="8" fillId="0" borderId="13" xfId="36" applyFont="1" applyFill="1" applyBorder="1" applyAlignment="1">
      <alignment horizontal="center" vertical="center"/>
    </xf>
    <xf numFmtId="0" fontId="8" fillId="0" borderId="26" xfId="36" applyFont="1" applyFill="1" applyBorder="1" applyAlignment="1">
      <alignment horizontal="center" vertical="center"/>
    </xf>
    <xf numFmtId="0" fontId="8" fillId="0" borderId="1" xfId="36" applyFont="1" applyFill="1" applyBorder="1" applyAlignment="1">
      <alignment horizontal="center" vertical="center"/>
    </xf>
    <xf numFmtId="0" fontId="8" fillId="0" borderId="3" xfId="36" applyFont="1" applyFill="1" applyBorder="1" applyAlignment="1">
      <alignment horizontal="center" vertical="center"/>
    </xf>
    <xf numFmtId="41" fontId="34" fillId="0" borderId="0" xfId="24" applyFont="1" applyBorder="1" applyAlignment="1" applyProtection="1">
      <alignment horizontal="left" vertical="center"/>
      <protection locked="0"/>
    </xf>
    <xf numFmtId="41" fontId="35" fillId="0" borderId="0" xfId="24" applyFont="1" applyAlignment="1" applyProtection="1">
      <alignment horizontal="left" vertical="center"/>
      <protection locked="0"/>
    </xf>
    <xf numFmtId="41" fontId="38" fillId="0" borderId="0" xfId="24" applyFont="1" applyBorder="1" applyAlignment="1" applyProtection="1">
      <alignment horizontal="left" vertical="top"/>
      <protection locked="0"/>
    </xf>
    <xf numFmtId="41" fontId="8" fillId="0" borderId="3" xfId="24" applyFont="1" applyBorder="1" applyAlignment="1" applyProtection="1">
      <alignment horizontal="center" vertical="center"/>
      <protection locked="0"/>
    </xf>
    <xf numFmtId="41" fontId="8" fillId="0" borderId="19" xfId="24" applyFont="1" applyBorder="1" applyAlignment="1" applyProtection="1">
      <alignment horizontal="center" vertical="center"/>
      <protection locked="0"/>
    </xf>
    <xf numFmtId="41" fontId="8" fillId="0" borderId="7" xfId="24" applyFont="1" applyBorder="1" applyAlignment="1" applyProtection="1">
      <alignment horizontal="center" vertical="center"/>
      <protection locked="0"/>
    </xf>
    <xf numFmtId="41" fontId="8" fillId="0" borderId="17" xfId="24" applyFont="1" applyBorder="1" applyAlignment="1" applyProtection="1">
      <alignment horizontal="center" vertical="center" wrapText="1"/>
      <protection locked="0"/>
    </xf>
    <xf numFmtId="41" fontId="8" fillId="0" borderId="1" xfId="24" applyFont="1" applyBorder="1" applyAlignment="1" applyProtection="1">
      <alignment horizontal="center" vertical="center"/>
      <protection locked="0"/>
    </xf>
    <xf numFmtId="41" fontId="8" fillId="0" borderId="4" xfId="24" applyFont="1" applyBorder="1" applyAlignment="1" applyProtection="1">
      <alignment horizontal="center" vertical="center" wrapText="1"/>
      <protection locked="0"/>
    </xf>
    <xf numFmtId="0" fontId="8" fillId="0" borderId="31" xfId="25" applyNumberFormat="1" applyFont="1" applyBorder="1" applyAlignment="1" applyProtection="1">
      <alignment horizontal="center" vertical="center"/>
      <protection locked="0"/>
    </xf>
    <xf numFmtId="0" fontId="8" fillId="0" borderId="2" xfId="25" applyNumberFormat="1" applyFont="1" applyBorder="1" applyAlignment="1" applyProtection="1">
      <alignment horizontal="center" vertical="center" wrapText="1"/>
      <protection locked="0"/>
    </xf>
    <xf numFmtId="0" fontId="8" fillId="0" borderId="17" xfId="25" applyNumberFormat="1" applyFont="1" applyBorder="1" applyAlignment="1" applyProtection="1">
      <alignment horizontal="center" vertical="center"/>
      <protection locked="0"/>
    </xf>
    <xf numFmtId="0" fontId="8" fillId="0" borderId="30" xfId="25" applyNumberFormat="1" applyFont="1" applyBorder="1" applyAlignment="1" applyProtection="1">
      <alignment horizontal="center" vertical="center"/>
      <protection locked="0"/>
    </xf>
    <xf numFmtId="0" fontId="43" fillId="0" borderId="11" xfId="32" applyFont="1" applyBorder="1" applyAlignment="1" applyProtection="1">
      <alignment horizontal="center" vertical="center" wrapText="1"/>
      <protection locked="0"/>
    </xf>
    <xf numFmtId="0" fontId="43" fillId="0" borderId="6" xfId="32" applyFont="1" applyBorder="1" applyAlignment="1" applyProtection="1">
      <alignment horizontal="center" vertical="center"/>
      <protection locked="0"/>
    </xf>
    <xf numFmtId="0" fontId="8" fillId="0" borderId="0" xfId="32" applyNumberFormat="1" applyFont="1" applyBorder="1" applyAlignment="1" applyProtection="1">
      <alignment horizontal="left" vertical="center" wrapText="1"/>
      <protection locked="0"/>
    </xf>
    <xf numFmtId="0" fontId="8" fillId="0" borderId="0" xfId="32" applyNumberFormat="1" applyFont="1" applyBorder="1" applyAlignment="1" applyProtection="1">
      <alignment horizontal="left" vertical="center"/>
      <protection locked="0"/>
    </xf>
    <xf numFmtId="0" fontId="43" fillId="0" borderId="2" xfId="32" applyFont="1" applyBorder="1" applyAlignment="1" applyProtection="1">
      <alignment horizontal="center" vertical="center" wrapText="1"/>
      <protection locked="0"/>
    </xf>
    <xf numFmtId="0" fontId="43" fillId="0" borderId="18" xfId="32" applyFont="1" applyBorder="1" applyAlignment="1" applyProtection="1">
      <alignment horizontal="center" vertical="center" wrapText="1"/>
      <protection locked="0"/>
    </xf>
    <xf numFmtId="0" fontId="8" fillId="0" borderId="2" xfId="32" applyNumberFormat="1" applyFont="1" applyBorder="1" applyAlignment="1" applyProtection="1">
      <alignment horizontal="center" vertical="center" wrapText="1"/>
      <protection locked="0"/>
    </xf>
    <xf numFmtId="0" fontId="8" fillId="0" borderId="18" xfId="32" applyNumberFormat="1" applyFont="1" applyBorder="1" applyAlignment="1" applyProtection="1">
      <alignment horizontal="center" vertical="center"/>
      <protection locked="0"/>
    </xf>
    <xf numFmtId="0" fontId="43" fillId="0" borderId="2" xfId="32" applyNumberFormat="1" applyFont="1" applyBorder="1" applyAlignment="1" applyProtection="1">
      <alignment horizontal="center" vertical="center" wrapText="1"/>
      <protection locked="0"/>
    </xf>
    <xf numFmtId="0" fontId="43" fillId="0" borderId="18" xfId="32" applyNumberFormat="1" applyFont="1" applyBorder="1" applyAlignment="1" applyProtection="1">
      <alignment horizontal="center" vertical="center"/>
      <protection locked="0"/>
    </xf>
    <xf numFmtId="0" fontId="43" fillId="0" borderId="18" xfId="32" applyFont="1" applyBorder="1" applyAlignment="1" applyProtection="1">
      <alignment horizontal="center" vertical="center"/>
      <protection locked="0"/>
    </xf>
    <xf numFmtId="0" fontId="8" fillId="0" borderId="2" xfId="32" applyFont="1" applyBorder="1" applyAlignment="1" applyProtection="1">
      <alignment horizontal="center" vertical="center" wrapText="1"/>
      <protection locked="0"/>
    </xf>
    <xf numFmtId="0" fontId="8" fillId="0" borderId="18" xfId="32" applyFont="1" applyBorder="1" applyAlignment="1" applyProtection="1">
      <alignment horizontal="center" vertical="center"/>
      <protection locked="0"/>
    </xf>
    <xf numFmtId="0" fontId="51" fillId="0" borderId="2" xfId="32" applyNumberFormat="1" applyFont="1" applyBorder="1" applyAlignment="1" applyProtection="1">
      <alignment horizontal="center" vertical="center" wrapText="1"/>
      <protection locked="0"/>
    </xf>
    <xf numFmtId="0" fontId="51" fillId="0" borderId="18" xfId="32" applyNumberFormat="1" applyFont="1" applyBorder="1" applyAlignment="1" applyProtection="1">
      <alignment horizontal="center" vertical="center" wrapText="1"/>
      <protection locked="0"/>
    </xf>
    <xf numFmtId="0" fontId="8" fillId="0" borderId="4" xfId="32" applyNumberFormat="1" applyFont="1" applyBorder="1" applyAlignment="1" applyProtection="1">
      <alignment horizontal="center" vertical="center" wrapText="1"/>
      <protection locked="0"/>
    </xf>
    <xf numFmtId="0" fontId="8" fillId="0" borderId="5" xfId="32" applyNumberFormat="1" applyFont="1" applyBorder="1" applyAlignment="1" applyProtection="1">
      <alignment horizontal="center" vertical="center"/>
      <protection locked="0"/>
    </xf>
    <xf numFmtId="0" fontId="43" fillId="0" borderId="18" xfId="32" applyNumberFormat="1" applyFont="1" applyBorder="1" applyAlignment="1" applyProtection="1">
      <alignment horizontal="center" vertical="center" wrapText="1"/>
      <protection locked="0"/>
    </xf>
    <xf numFmtId="0" fontId="43" fillId="0" borderId="17" xfId="32" applyNumberFormat="1" applyFont="1" applyBorder="1" applyAlignment="1" applyProtection="1">
      <alignment horizontal="center" vertical="center" wrapText="1"/>
      <protection locked="0"/>
    </xf>
    <xf numFmtId="0" fontId="8" fillId="0" borderId="2" xfId="32" applyNumberFormat="1" applyFont="1" applyBorder="1" applyAlignment="1" applyProtection="1">
      <alignment horizontal="center" vertical="center" shrinkToFit="1"/>
      <protection locked="0"/>
    </xf>
    <xf numFmtId="0" fontId="8" fillId="0" borderId="18" xfId="32" applyNumberFormat="1" applyFont="1" applyBorder="1" applyAlignment="1" applyProtection="1">
      <alignment horizontal="center" vertical="center" shrinkToFit="1"/>
      <protection locked="0"/>
    </xf>
    <xf numFmtId="0" fontId="43" fillId="0" borderId="2" xfId="32" applyNumberFormat="1" applyFont="1" applyBorder="1" applyAlignment="1" applyProtection="1">
      <alignment horizontal="center" vertical="center" wrapText="1" shrinkToFit="1"/>
      <protection locked="0"/>
    </xf>
    <xf numFmtId="0" fontId="43" fillId="0" borderId="18" xfId="32" applyNumberFormat="1" applyFont="1" applyBorder="1" applyAlignment="1" applyProtection="1">
      <alignment horizontal="center" vertical="center" wrapText="1" shrinkToFit="1"/>
      <protection locked="0"/>
    </xf>
    <xf numFmtId="0" fontId="8" fillId="0" borderId="2" xfId="32" applyNumberFormat="1" applyFont="1" applyBorder="1" applyAlignment="1" applyProtection="1">
      <alignment horizontal="center" vertical="center"/>
      <protection locked="0"/>
    </xf>
    <xf numFmtId="0" fontId="8" fillId="0" borderId="11" xfId="32" applyNumberFormat="1" applyFont="1" applyBorder="1" applyAlignment="1" applyProtection="1">
      <alignment horizontal="center" vertical="center"/>
      <protection locked="0"/>
    </xf>
    <xf numFmtId="0" fontId="8" fillId="0" borderId="12" xfId="32" applyNumberFormat="1" applyFont="1" applyBorder="1" applyAlignment="1" applyProtection="1">
      <alignment horizontal="center" vertical="center"/>
      <protection locked="0"/>
    </xf>
    <xf numFmtId="0" fontId="8" fillId="0" borderId="17" xfId="32" applyNumberFormat="1" applyFont="1" applyBorder="1" applyAlignment="1" applyProtection="1">
      <alignment horizontal="center" vertical="center"/>
      <protection locked="0"/>
    </xf>
    <xf numFmtId="0" fontId="43" fillId="0" borderId="17" xfId="32" applyNumberFormat="1" applyFont="1" applyBorder="1" applyAlignment="1" applyProtection="1">
      <alignment horizontal="center" vertical="center"/>
      <protection locked="0"/>
    </xf>
    <xf numFmtId="0" fontId="43" fillId="0" borderId="17" xfId="32" applyNumberFormat="1" applyFont="1" applyBorder="1" applyAlignment="1" applyProtection="1">
      <alignment horizontal="center" wrapText="1"/>
      <protection locked="0"/>
    </xf>
    <xf numFmtId="0" fontId="43" fillId="0" borderId="17" xfId="32" applyNumberFormat="1" applyFont="1" applyBorder="1" applyAlignment="1" applyProtection="1">
      <alignment horizontal="center"/>
      <protection locked="0"/>
    </xf>
    <xf numFmtId="0" fontId="8" fillId="0" borderId="4" xfId="32" applyNumberFormat="1" applyFont="1" applyBorder="1" applyAlignment="1" applyProtection="1">
      <alignment horizontal="center" vertical="center"/>
      <protection locked="0"/>
    </xf>
    <xf numFmtId="0" fontId="8" fillId="0" borderId="18" xfId="32" applyNumberFormat="1" applyFont="1" applyBorder="1" applyAlignment="1" applyProtection="1">
      <alignment horizontal="center" vertical="center" wrapText="1"/>
      <protection locked="0"/>
    </xf>
    <xf numFmtId="0" fontId="8" fillId="0" borderId="1" xfId="32" applyNumberFormat="1" applyFont="1" applyBorder="1" applyAlignment="1" applyProtection="1">
      <alignment horizontal="center" vertical="center"/>
      <protection locked="0"/>
    </xf>
    <xf numFmtId="0" fontId="8" fillId="0" borderId="17" xfId="32" applyNumberFormat="1" applyFont="1" applyBorder="1" applyAlignment="1" applyProtection="1">
      <alignment horizontal="center" vertical="center" wrapText="1"/>
      <protection locked="0"/>
    </xf>
    <xf numFmtId="0" fontId="43" fillId="0" borderId="1" xfId="32" applyFont="1" applyBorder="1" applyAlignment="1" applyProtection="1">
      <alignment horizontal="center" vertical="center" wrapText="1"/>
      <protection locked="0"/>
    </xf>
    <xf numFmtId="0" fontId="43" fillId="0" borderId="2" xfId="32" applyFont="1" applyBorder="1" applyAlignment="1" applyProtection="1">
      <alignment horizontal="center" vertical="center"/>
      <protection locked="0"/>
    </xf>
    <xf numFmtId="0" fontId="16" fillId="0" borderId="0" xfId="32" applyNumberFormat="1" applyFont="1" applyBorder="1" applyAlignment="1" applyProtection="1">
      <alignment vertical="top"/>
      <protection locked="0"/>
    </xf>
    <xf numFmtId="0" fontId="8" fillId="0" borderId="13" xfId="32" applyNumberFormat="1" applyFont="1" applyBorder="1" applyAlignment="1" applyProtection="1">
      <alignment horizontal="center" vertical="center"/>
      <protection locked="0"/>
    </xf>
    <xf numFmtId="0" fontId="8" fillId="0" borderId="11" xfId="32" applyNumberFormat="1" applyFont="1" applyBorder="1" applyAlignment="1" applyProtection="1">
      <alignment horizontal="center"/>
      <protection locked="0"/>
    </xf>
    <xf numFmtId="0" fontId="8" fillId="0" borderId="13" xfId="32" applyNumberFormat="1" applyFont="1" applyBorder="1" applyAlignment="1" applyProtection="1">
      <alignment horizontal="center"/>
      <protection locked="0"/>
    </xf>
    <xf numFmtId="0" fontId="14" fillId="0" borderId="0" xfId="32" applyNumberFormat="1" applyFont="1" applyBorder="1" applyAlignment="1" applyProtection="1">
      <alignment horizontal="left" vertical="center" wrapText="1"/>
      <protection locked="0"/>
    </xf>
    <xf numFmtId="0" fontId="14" fillId="0" borderId="0" xfId="32" applyNumberFormat="1" applyFont="1" applyBorder="1" applyAlignment="1" applyProtection="1">
      <alignment horizontal="left" vertical="center"/>
      <protection locked="0"/>
    </xf>
    <xf numFmtId="0" fontId="62" fillId="0" borderId="17" xfId="32" applyNumberFormat="1" applyFont="1" applyBorder="1" applyAlignment="1" applyProtection="1">
      <alignment horizontal="center" wrapText="1"/>
      <protection locked="0"/>
    </xf>
    <xf numFmtId="0" fontId="62" fillId="0" borderId="17" xfId="32" applyNumberFormat="1" applyFont="1" applyBorder="1" applyAlignment="1" applyProtection="1">
      <alignment horizontal="center"/>
      <protection locked="0"/>
    </xf>
    <xf numFmtId="0" fontId="43" fillId="0" borderId="4" xfId="32" applyNumberFormat="1" applyFont="1" applyBorder="1" applyAlignment="1" applyProtection="1">
      <alignment horizontal="center" vertical="center"/>
      <protection locked="0"/>
    </xf>
    <xf numFmtId="0" fontId="43" fillId="0" borderId="5" xfId="32" applyNumberFormat="1" applyFont="1" applyBorder="1" applyAlignment="1" applyProtection="1">
      <alignment horizontal="center" vertical="center"/>
      <protection locked="0"/>
    </xf>
    <xf numFmtId="0" fontId="43" fillId="0" borderId="27" xfId="32" applyNumberFormat="1" applyFont="1" applyBorder="1" applyAlignment="1" applyProtection="1">
      <alignment horizontal="center" vertical="center"/>
      <protection locked="0"/>
    </xf>
    <xf numFmtId="0" fontId="8" fillId="0" borderId="37" xfId="32" applyNumberFormat="1" applyFont="1" applyBorder="1" applyAlignment="1" applyProtection="1">
      <alignment horizontal="center" vertical="center"/>
      <protection locked="0"/>
    </xf>
    <xf numFmtId="0" fontId="8" fillId="0" borderId="4" xfId="0" applyFont="1" applyFill="1" applyBorder="1" applyAlignment="1">
      <alignment horizontal="center" vertical="center" wrapText="1"/>
    </xf>
    <xf numFmtId="176" fontId="8" fillId="0" borderId="2" xfId="1" applyFont="1" applyFill="1" applyBorder="1" applyAlignment="1">
      <alignment horizontal="center" vertical="center" wrapText="1"/>
    </xf>
    <xf numFmtId="176" fontId="8" fillId="0" borderId="18" xfId="1" applyFont="1" applyFill="1" applyBorder="1" applyAlignment="1">
      <alignment horizontal="center" vertical="center" wrapText="1"/>
    </xf>
    <xf numFmtId="176" fontId="8" fillId="0" borderId="17" xfId="1" applyFont="1" applyFill="1" applyBorder="1" applyAlignment="1">
      <alignment horizontal="center" vertical="center" wrapText="1"/>
    </xf>
    <xf numFmtId="0" fontId="8" fillId="0" borderId="18" xfId="0" applyFont="1" applyFill="1" applyBorder="1" applyAlignment="1">
      <alignment horizontal="center" vertical="center" wrapText="1"/>
    </xf>
    <xf numFmtId="0" fontId="8" fillId="0" borderId="17" xfId="0" applyFont="1" applyFill="1" applyBorder="1" applyAlignment="1">
      <alignment horizontal="center" vertical="center"/>
    </xf>
    <xf numFmtId="49" fontId="8" fillId="0" borderId="11" xfId="4" applyNumberFormat="1" applyFont="1" applyFill="1" applyBorder="1" applyAlignment="1">
      <alignment horizontal="center" vertical="center" wrapText="1"/>
    </xf>
    <xf numFmtId="49" fontId="8" fillId="0" borderId="13" xfId="4" applyNumberFormat="1" applyFont="1" applyFill="1" applyBorder="1" applyAlignment="1">
      <alignment horizontal="center" vertical="center" wrapText="1"/>
    </xf>
    <xf numFmtId="49" fontId="8" fillId="0" borderId="4" xfId="4" applyNumberFormat="1" applyFont="1" applyFill="1" applyBorder="1" applyAlignment="1">
      <alignment horizontal="center" vertical="center" wrapText="1"/>
    </xf>
    <xf numFmtId="49" fontId="8" fillId="0" borderId="27" xfId="4" applyNumberFormat="1" applyFont="1" applyFill="1" applyBorder="1" applyAlignment="1">
      <alignment horizontal="center" vertical="center" wrapText="1"/>
    </xf>
    <xf numFmtId="0" fontId="8" fillId="0" borderId="0" xfId="26" applyFont="1" applyFill="1" applyBorder="1" applyAlignment="1">
      <alignment horizontal="left" vertical="center"/>
    </xf>
    <xf numFmtId="0" fontId="8" fillId="0" borderId="0" xfId="4" applyFont="1" applyFill="1" applyBorder="1" applyAlignment="1">
      <alignment horizontal="right" vertical="center"/>
    </xf>
    <xf numFmtId="41" fontId="8" fillId="0" borderId="12" xfId="28" applyFont="1" applyFill="1" applyBorder="1" applyAlignment="1" applyProtection="1">
      <alignment horizontal="center" vertical="center" shrinkToFit="1"/>
      <protection locked="0"/>
    </xf>
    <xf numFmtId="41" fontId="8" fillId="0" borderId="6" xfId="28" applyFont="1" applyFill="1" applyBorder="1" applyAlignment="1" applyProtection="1">
      <alignment horizontal="center" vertical="center" shrinkToFit="1"/>
      <protection locked="0"/>
    </xf>
    <xf numFmtId="41" fontId="8" fillId="0" borderId="0" xfId="28" applyFont="1" applyFill="1" applyBorder="1" applyAlignment="1" applyProtection="1">
      <alignment horizontal="center" vertical="center" shrinkToFit="1"/>
      <protection locked="0"/>
    </xf>
    <xf numFmtId="0" fontId="8" fillId="0" borderId="6" xfId="4" applyFont="1" applyFill="1" applyBorder="1" applyAlignment="1">
      <alignment horizontal="center" vertical="center" wrapText="1"/>
    </xf>
    <xf numFmtId="0" fontId="8" fillId="0" borderId="0" xfId="4" applyFont="1" applyFill="1" applyBorder="1" applyAlignment="1">
      <alignment horizontal="center" vertical="center" wrapText="1"/>
    </xf>
    <xf numFmtId="0" fontId="8" fillId="0" borderId="11" xfId="4" applyFont="1" applyFill="1" applyBorder="1" applyAlignment="1">
      <alignment horizontal="center" vertical="center" wrapText="1"/>
    </xf>
    <xf numFmtId="0" fontId="8" fillId="0" borderId="12" xfId="4" applyFont="1" applyFill="1" applyBorder="1" applyAlignment="1">
      <alignment horizontal="center" vertical="center" wrapText="1"/>
    </xf>
    <xf numFmtId="41" fontId="8" fillId="0" borderId="11" xfId="28" applyFont="1" applyFill="1" applyBorder="1" applyAlignment="1" applyProtection="1">
      <alignment horizontal="center" vertical="center" shrinkToFit="1"/>
      <protection locked="0"/>
    </xf>
    <xf numFmtId="49" fontId="8" fillId="0" borderId="2" xfId="4" applyNumberFormat="1" applyFont="1" applyFill="1" applyBorder="1" applyAlignment="1">
      <alignment horizontal="center" vertical="center" wrapText="1"/>
    </xf>
    <xf numFmtId="49" fontId="8" fillId="0" borderId="17" xfId="4" applyNumberFormat="1" applyFont="1" applyFill="1" applyBorder="1" applyAlignment="1">
      <alignment horizontal="center" vertical="center" wrapText="1"/>
    </xf>
    <xf numFmtId="49" fontId="8" fillId="0" borderId="1" xfId="4" applyNumberFormat="1" applyFont="1" applyFill="1" applyBorder="1" applyAlignment="1">
      <alignment horizontal="center" vertical="center" shrinkToFit="1"/>
    </xf>
    <xf numFmtId="49" fontId="8" fillId="0" borderId="3" xfId="4" applyNumberFormat="1" applyFont="1" applyFill="1" applyBorder="1" applyAlignment="1">
      <alignment horizontal="center" vertical="center" shrinkToFit="1"/>
    </xf>
    <xf numFmtId="0" fontId="26" fillId="0" borderId="13" xfId="4" applyFont="1" applyFill="1" applyBorder="1" applyAlignment="1">
      <alignment horizontal="center" vertical="center"/>
    </xf>
    <xf numFmtId="0" fontId="26" fillId="0" borderId="26" xfId="4" applyFont="1" applyFill="1" applyBorder="1" applyAlignment="1">
      <alignment horizontal="center" vertical="center"/>
    </xf>
    <xf numFmtId="0" fontId="26" fillId="0" borderId="27" xfId="4" applyFont="1" applyFill="1" applyBorder="1" applyAlignment="1">
      <alignment horizontal="center" vertical="center"/>
    </xf>
    <xf numFmtId="0" fontId="8" fillId="0" borderId="11" xfId="4" applyFont="1" applyFill="1" applyBorder="1" applyAlignment="1">
      <alignment horizontal="center" vertical="center"/>
    </xf>
    <xf numFmtId="0" fontId="8" fillId="0" borderId="12" xfId="4" applyFont="1" applyFill="1" applyBorder="1" applyAlignment="1">
      <alignment horizontal="center" vertical="center"/>
    </xf>
    <xf numFmtId="0" fontId="8" fillId="0" borderId="13" xfId="4" applyFont="1" applyFill="1" applyBorder="1" applyAlignment="1">
      <alignment horizontal="center" vertical="center"/>
    </xf>
    <xf numFmtId="0" fontId="8" fillId="0" borderId="6" xfId="4" applyFont="1" applyFill="1" applyBorder="1" applyAlignment="1">
      <alignment horizontal="center" vertical="center"/>
    </xf>
    <xf numFmtId="0" fontId="8" fillId="0" borderId="0" xfId="4" applyFont="1" applyFill="1" applyBorder="1" applyAlignment="1">
      <alignment horizontal="center" vertical="center"/>
    </xf>
    <xf numFmtId="0" fontId="8" fillId="0" borderId="26" xfId="4" applyFont="1" applyFill="1" applyBorder="1" applyAlignment="1">
      <alignment horizontal="center" vertical="center"/>
    </xf>
    <xf numFmtId="0" fontId="8" fillId="0" borderId="4" xfId="4" applyFont="1" applyFill="1" applyBorder="1" applyAlignment="1">
      <alignment horizontal="center" vertical="center"/>
    </xf>
    <xf numFmtId="0" fontId="8" fillId="0" borderId="5" xfId="4" applyFont="1" applyFill="1" applyBorder="1" applyAlignment="1">
      <alignment horizontal="center" vertical="center"/>
    </xf>
    <xf numFmtId="0" fontId="8" fillId="0" borderId="27" xfId="4" applyFont="1" applyFill="1" applyBorder="1" applyAlignment="1">
      <alignment horizontal="center" vertical="center"/>
    </xf>
    <xf numFmtId="0" fontId="8" fillId="0" borderId="13" xfId="4" applyFont="1" applyFill="1" applyBorder="1" applyAlignment="1">
      <alignment horizontal="center" vertical="center" wrapText="1"/>
    </xf>
    <xf numFmtId="0" fontId="8" fillId="0" borderId="26" xfId="4" applyFont="1" applyFill="1" applyBorder="1" applyAlignment="1">
      <alignment horizontal="center" vertical="center" wrapText="1"/>
    </xf>
    <xf numFmtId="0" fontId="8" fillId="0" borderId="4" xfId="4" applyFont="1" applyFill="1" applyBorder="1" applyAlignment="1">
      <alignment horizontal="center" vertical="center" wrapText="1"/>
    </xf>
    <xf numFmtId="0" fontId="8" fillId="0" borderId="5" xfId="4" applyFont="1" applyFill="1" applyBorder="1" applyAlignment="1">
      <alignment horizontal="center" vertical="center" wrapText="1"/>
    </xf>
    <xf numFmtId="0" fontId="8" fillId="0" borderId="27" xfId="4" applyFont="1" applyFill="1" applyBorder="1" applyAlignment="1">
      <alignment horizontal="center" vertical="center" wrapText="1"/>
    </xf>
    <xf numFmtId="49" fontId="8" fillId="0" borderId="12" xfId="4" applyNumberFormat="1" applyFont="1" applyFill="1" applyBorder="1" applyAlignment="1">
      <alignment horizontal="center" vertical="center" wrapText="1"/>
    </xf>
    <xf numFmtId="49" fontId="8" fillId="0" borderId="5" xfId="4" applyNumberFormat="1" applyFont="1" applyFill="1" applyBorder="1" applyAlignment="1">
      <alignment horizontal="center" vertical="center" wrapText="1"/>
    </xf>
    <xf numFmtId="0" fontId="8" fillId="0" borderId="1" xfId="4" applyFont="1" applyFill="1" applyBorder="1" applyAlignment="1">
      <alignment horizontal="center" vertical="center" wrapText="1"/>
    </xf>
    <xf numFmtId="0" fontId="16" fillId="0" borderId="0" xfId="4" applyFont="1" applyFill="1" applyBorder="1" applyAlignment="1">
      <alignment horizontal="left" vertical="top"/>
    </xf>
    <xf numFmtId="0" fontId="8" fillId="0" borderId="0" xfId="4" applyFont="1" applyFill="1" applyBorder="1" applyAlignment="1">
      <alignment horizontal="left" vertical="center"/>
    </xf>
    <xf numFmtId="0" fontId="8" fillId="0" borderId="19" xfId="4" applyFont="1" applyFill="1" applyBorder="1" applyAlignment="1">
      <alignment horizontal="center" vertical="center"/>
    </xf>
    <xf numFmtId="0" fontId="8" fillId="0" borderId="1" xfId="4" applyFont="1" applyFill="1" applyBorder="1" applyAlignment="1">
      <alignment horizontal="center" vertical="center"/>
    </xf>
    <xf numFmtId="0" fontId="8" fillId="0" borderId="3" xfId="4" applyFont="1" applyFill="1" applyBorder="1" applyAlignment="1">
      <alignment horizontal="center" vertical="center"/>
    </xf>
    <xf numFmtId="0" fontId="8" fillId="0" borderId="3" xfId="4" applyFont="1" applyFill="1" applyBorder="1" applyAlignment="1">
      <alignment horizontal="center" vertical="center" wrapText="1"/>
    </xf>
    <xf numFmtId="0" fontId="26" fillId="0" borderId="4" xfId="4" applyFont="1" applyFill="1" applyBorder="1" applyAlignment="1">
      <alignment horizontal="center" vertical="center" wrapText="1"/>
    </xf>
    <xf numFmtId="0" fontId="26" fillId="0" borderId="5" xfId="4" applyFont="1" applyFill="1" applyBorder="1" applyAlignment="1">
      <alignment horizontal="center" vertical="center" wrapText="1"/>
    </xf>
    <xf numFmtId="41" fontId="8" fillId="0" borderId="4" xfId="28" applyFont="1" applyFill="1" applyBorder="1" applyAlignment="1" applyProtection="1">
      <alignment horizontal="center" vertical="center" shrinkToFit="1"/>
      <protection locked="0"/>
    </xf>
    <xf numFmtId="41" fontId="8" fillId="0" borderId="5" xfId="28" applyFont="1" applyFill="1" applyBorder="1" applyAlignment="1" applyProtection="1">
      <alignment horizontal="center" vertical="center" shrinkToFit="1"/>
      <protection locked="0"/>
    </xf>
    <xf numFmtId="0" fontId="34" fillId="0" borderId="13" xfId="33" applyNumberFormat="1" applyFont="1" applyBorder="1" applyAlignment="1">
      <alignment horizontal="center" vertical="center" shrinkToFit="1"/>
    </xf>
    <xf numFmtId="0" fontId="34" fillId="0" borderId="26" xfId="33" applyNumberFormat="1" applyFont="1" applyBorder="1" applyAlignment="1">
      <alignment horizontal="center" vertical="center" shrinkToFit="1"/>
    </xf>
    <xf numFmtId="0" fontId="34" fillId="0" borderId="2" xfId="33" applyNumberFormat="1" applyFont="1" applyBorder="1" applyAlignment="1">
      <alignment horizontal="center" vertical="center" shrinkToFit="1"/>
    </xf>
    <xf numFmtId="0" fontId="34" fillId="0" borderId="18" xfId="33" applyNumberFormat="1" applyFont="1" applyBorder="1" applyAlignment="1">
      <alignment horizontal="center" vertical="center" shrinkToFit="1"/>
    </xf>
    <xf numFmtId="0" fontId="34" fillId="0" borderId="3" xfId="33" applyNumberFormat="1" applyFont="1" applyBorder="1" applyAlignment="1">
      <alignment horizontal="center" vertical="center" shrinkToFit="1"/>
    </xf>
    <xf numFmtId="0" fontId="34" fillId="0" borderId="19" xfId="33" applyNumberFormat="1" applyFont="1" applyBorder="1" applyAlignment="1">
      <alignment horizontal="center" vertical="center" shrinkToFit="1"/>
    </xf>
    <xf numFmtId="0" fontId="34" fillId="0" borderId="3" xfId="33" applyNumberFormat="1" applyFont="1" applyBorder="1" applyAlignment="1">
      <alignment horizontal="center" vertical="center"/>
    </xf>
    <xf numFmtId="0" fontId="34" fillId="0" borderId="7" xfId="33" applyNumberFormat="1" applyFont="1" applyBorder="1" applyAlignment="1">
      <alignment horizontal="center" vertical="center"/>
    </xf>
    <xf numFmtId="0" fontId="34" fillId="0" borderId="19" xfId="33" applyNumberFormat="1" applyFont="1" applyBorder="1" applyAlignment="1">
      <alignment horizontal="center" vertical="center"/>
    </xf>
  </cellXfs>
  <cellStyles count="124">
    <cellStyle name="백분율" xfId="20" builtinId="5"/>
    <cellStyle name="쉼표 [0]" xfId="19" builtinId="6"/>
    <cellStyle name="쉼표 [0] 10" xfId="122"/>
    <cellStyle name="쉼표 [0] 18" xfId="24"/>
    <cellStyle name="쉼표 [0] 18 10" xfId="111"/>
    <cellStyle name="쉼표 [0] 18 11" xfId="120"/>
    <cellStyle name="쉼표 [0] 18 2" xfId="38"/>
    <cellStyle name="쉼표 [0] 18 3" xfId="41"/>
    <cellStyle name="쉼표 [0] 18 4" xfId="50"/>
    <cellStyle name="쉼표 [0] 18 5" xfId="62"/>
    <cellStyle name="쉼표 [0] 18 6" xfId="68"/>
    <cellStyle name="쉼표 [0] 18 7" xfId="77"/>
    <cellStyle name="쉼표 [0] 18 8" xfId="89"/>
    <cellStyle name="쉼표 [0] 18 9" xfId="100"/>
    <cellStyle name="쉼표 [0] 2" xfId="28"/>
    <cellStyle name="쉼표 [0] 2 2" xfId="52"/>
    <cellStyle name="쉼표 [0] 2 2 2" xfId="30"/>
    <cellStyle name="쉼표 [0] 2 2 2 2" xfId="54"/>
    <cellStyle name="쉼표 [0] 2 2 2 3" xfId="66"/>
    <cellStyle name="쉼표 [0] 2 2 2 4" xfId="81"/>
    <cellStyle name="쉼표 [0] 2 2 2 5" xfId="93"/>
    <cellStyle name="쉼표 [0] 2 2 2 6" xfId="104"/>
    <cellStyle name="쉼표 [0] 2 2 2 7" xfId="115"/>
    <cellStyle name="쉼표 [0] 2 2 8" xfId="16"/>
    <cellStyle name="쉼표 [0] 2 2 8 2" xfId="45"/>
    <cellStyle name="쉼표 [0] 2 2 8 3" xfId="57"/>
    <cellStyle name="쉼표 [0] 2 2 8 4" xfId="72"/>
    <cellStyle name="쉼표 [0] 2 2 8 5" xfId="84"/>
    <cellStyle name="쉼표 [0] 2 2 8 6" xfId="96"/>
    <cellStyle name="쉼표 [0] 2 2 8 7" xfId="107"/>
    <cellStyle name="쉼표 [0] 2 3" xfId="64"/>
    <cellStyle name="쉼표 [0] 2 4" xfId="79"/>
    <cellStyle name="쉼표 [0] 2 4 2" xfId="29"/>
    <cellStyle name="쉼표 [0] 2 4 2 2" xfId="53"/>
    <cellStyle name="쉼표 [0] 2 4 2 3" xfId="65"/>
    <cellStyle name="쉼표 [0] 2 4 2 4" xfId="80"/>
    <cellStyle name="쉼표 [0] 2 4 2 5" xfId="92"/>
    <cellStyle name="쉼표 [0] 2 4 2 6" xfId="103"/>
    <cellStyle name="쉼표 [0] 2 4 2 7" xfId="114"/>
    <cellStyle name="쉼표 [0] 2 4 2 8" xfId="119"/>
    <cellStyle name="쉼표 [0] 2 5" xfId="91"/>
    <cellStyle name="쉼표 [0] 2 6" xfId="102"/>
    <cellStyle name="쉼표 [0] 2 7" xfId="113"/>
    <cellStyle name="쉼표 [0] 2 8" xfId="121"/>
    <cellStyle name="쉼표 [0] 26" xfId="21"/>
    <cellStyle name="쉼표 [0] 26 10" xfId="109"/>
    <cellStyle name="쉼표 [0] 26 2" xfId="37"/>
    <cellStyle name="쉼표 [0] 26 3" xfId="40"/>
    <cellStyle name="쉼표 [0] 26 4" xfId="48"/>
    <cellStyle name="쉼표 [0] 26 5" xfId="60"/>
    <cellStyle name="쉼표 [0] 26 6" xfId="67"/>
    <cellStyle name="쉼표 [0] 26 7" xfId="75"/>
    <cellStyle name="쉼표 [0] 26 8" xfId="87"/>
    <cellStyle name="쉼표 [0] 26 9" xfId="98"/>
    <cellStyle name="쉼표 [0] 27" xfId="22"/>
    <cellStyle name="쉼표 [0] 27 10" xfId="110"/>
    <cellStyle name="쉼표 [0] 27 2" xfId="39"/>
    <cellStyle name="쉼표 [0] 27 3" xfId="42"/>
    <cellStyle name="쉼표 [0] 27 4" xfId="49"/>
    <cellStyle name="쉼표 [0] 27 5" xfId="61"/>
    <cellStyle name="쉼표 [0] 27 6" xfId="69"/>
    <cellStyle name="쉼표 [0] 27 7" xfId="76"/>
    <cellStyle name="쉼표 [0] 27 8" xfId="88"/>
    <cellStyle name="쉼표 [0] 27 9" xfId="99"/>
    <cellStyle name="쉼표 [0] 3" xfId="27"/>
    <cellStyle name="쉼표 [0] 3 2" xfId="51"/>
    <cellStyle name="쉼표 [0] 3 2 2" xfId="116"/>
    <cellStyle name="쉼표 [0] 3 3" xfId="63"/>
    <cellStyle name="쉼표 [0] 3 4" xfId="78"/>
    <cellStyle name="쉼표 [0] 3 5" xfId="90"/>
    <cellStyle name="쉼표 [0] 3 6" xfId="101"/>
    <cellStyle name="쉼표 [0] 3 7" xfId="112"/>
    <cellStyle name="쉼표 [0] 4" xfId="47"/>
    <cellStyle name="쉼표 [0] 5" xfId="59"/>
    <cellStyle name="쉼표 [0] 6" xfId="74"/>
    <cellStyle name="쉼표 [0] 7" xfId="86"/>
    <cellStyle name="쉼표 [0] 8" xfId="118"/>
    <cellStyle name="쉼표 [0] 9" xfId="123"/>
    <cellStyle name="쉼표 [0]_ⅩⅠ.교통관광정보통신8" xfId="34"/>
    <cellStyle name="콤마 [0]_-10.주택건설" xfId="11"/>
    <cellStyle name="콤마 [0]_천기일수" xfId="1"/>
    <cellStyle name="콤마 [0]_해안선및도서" xfId="2"/>
    <cellStyle name="통화 [0] 2" xfId="3"/>
    <cellStyle name="통화 [0] 2 2" xfId="12"/>
    <cellStyle name="통화 [0] 2 2 2" xfId="44"/>
    <cellStyle name="통화 [0] 2 2 3" xfId="56"/>
    <cellStyle name="통화 [0] 2 2 4" xfId="71"/>
    <cellStyle name="통화 [0] 2 2 5" xfId="83"/>
    <cellStyle name="통화 [0] 2 2 6" xfId="95"/>
    <cellStyle name="통화 [0] 2 2 7" xfId="106"/>
    <cellStyle name="통화 [0] 2 3" xfId="17"/>
    <cellStyle name="통화 [0] 2 3 2" xfId="46"/>
    <cellStyle name="통화 [0] 2 3 3" xfId="58"/>
    <cellStyle name="통화 [0] 2 3 4" xfId="73"/>
    <cellStyle name="통화 [0] 2 3 5" xfId="85"/>
    <cellStyle name="통화 [0] 2 3 6" xfId="97"/>
    <cellStyle name="통화 [0] 2 3 7" xfId="108"/>
    <cellStyle name="통화 [0] 2 4" xfId="43"/>
    <cellStyle name="통화 [0] 2 5" xfId="55"/>
    <cellStyle name="통화 [0] 2 6" xfId="70"/>
    <cellStyle name="통화 [0] 2 7" xfId="82"/>
    <cellStyle name="통화 [0] 2 8" xfId="94"/>
    <cellStyle name="통화 [0] 2 9" xfId="105"/>
    <cellStyle name="표준" xfId="0" builtinId="0"/>
    <cellStyle name="표준 10" xfId="4"/>
    <cellStyle name="표준 11" xfId="26"/>
    <cellStyle name="표준 12" xfId="31"/>
    <cellStyle name="표준 13" xfId="32"/>
    <cellStyle name="표준 14" xfId="36"/>
    <cellStyle name="표준 15" xfId="117"/>
    <cellStyle name="표준 2" xfId="5"/>
    <cellStyle name="표준 2 4" xfId="33"/>
    <cellStyle name="표준 3" xfId="13"/>
    <cellStyle name="표준 4" xfId="6"/>
    <cellStyle name="표준 45 2" xfId="7"/>
    <cellStyle name="표준 48" xfId="14"/>
    <cellStyle name="표준 5" xfId="10"/>
    <cellStyle name="표준 52 2" xfId="8"/>
    <cellStyle name="표준 55" xfId="9"/>
    <cellStyle name="표준 6" xfId="15"/>
    <cellStyle name="표준 7" xfId="18"/>
    <cellStyle name="표준 8" xfId="23"/>
    <cellStyle name="표준 9" xfId="25"/>
    <cellStyle name="표준_주택건설-구" xfId="3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19050</xdr:colOff>
      <xdr:row>2</xdr:row>
      <xdr:rowOff>0</xdr:rowOff>
    </xdr:from>
    <xdr:to>
      <xdr:col>1</xdr:col>
      <xdr:colOff>0</xdr:colOff>
      <xdr:row>5</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19050" y="552450"/>
          <a:ext cx="1257300" cy="714375"/>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0</xdr:colOff>
      <xdr:row>5</xdr:row>
      <xdr:rowOff>0</xdr:rowOff>
    </xdr:to>
    <xdr:sp macro="" textlink="">
      <xdr:nvSpPr>
        <xdr:cNvPr id="3" name="Line 1">
          <a:extLst>
            <a:ext uri="{FF2B5EF4-FFF2-40B4-BE49-F238E27FC236}">
              <a16:creationId xmlns:a16="http://schemas.microsoft.com/office/drawing/2014/main" id="{00000000-0008-0000-0B00-000003000000}"/>
            </a:ext>
          </a:extLst>
        </xdr:cNvPr>
        <xdr:cNvSpPr>
          <a:spLocks noChangeShapeType="1"/>
        </xdr:cNvSpPr>
      </xdr:nvSpPr>
      <xdr:spPr bwMode="auto">
        <a:xfrm>
          <a:off x="19050" y="552450"/>
          <a:ext cx="1257300" cy="714375"/>
        </a:xfrm>
        <a:prstGeom prst="line">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9525</xdr:colOff>
      <xdr:row>23</xdr:row>
      <xdr:rowOff>0</xdr:rowOff>
    </xdr:from>
    <xdr:to>
      <xdr:col>2</xdr:col>
      <xdr:colOff>104013</xdr:colOff>
      <xdr:row>23</xdr:row>
      <xdr:rowOff>18669</xdr:rowOff>
    </xdr:to>
    <xdr:sp macro="" textlink="">
      <xdr:nvSpPr>
        <xdr:cNvPr id="2" name="Text Box 211">
          <a:extLst>
            <a:ext uri="{FF2B5EF4-FFF2-40B4-BE49-F238E27FC236}">
              <a16:creationId xmlns:a16="http://schemas.microsoft.com/office/drawing/2014/main" id="{00000000-0008-0000-0C00-000002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3" name="Text Box 211">
          <a:extLst>
            <a:ext uri="{FF2B5EF4-FFF2-40B4-BE49-F238E27FC236}">
              <a16:creationId xmlns:a16="http://schemas.microsoft.com/office/drawing/2014/main" id="{00000000-0008-0000-0C00-000003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4" name="Text Box 211">
          <a:extLst>
            <a:ext uri="{FF2B5EF4-FFF2-40B4-BE49-F238E27FC236}">
              <a16:creationId xmlns:a16="http://schemas.microsoft.com/office/drawing/2014/main" id="{00000000-0008-0000-0C00-000004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23</xdr:row>
      <xdr:rowOff>0</xdr:rowOff>
    </xdr:from>
    <xdr:to>
      <xdr:col>2</xdr:col>
      <xdr:colOff>104013</xdr:colOff>
      <xdr:row>23</xdr:row>
      <xdr:rowOff>18669</xdr:rowOff>
    </xdr:to>
    <xdr:sp macro="" textlink="">
      <xdr:nvSpPr>
        <xdr:cNvPr id="5" name="Text Box 211">
          <a:extLst>
            <a:ext uri="{FF2B5EF4-FFF2-40B4-BE49-F238E27FC236}">
              <a16:creationId xmlns:a16="http://schemas.microsoft.com/office/drawing/2014/main" id="{00000000-0008-0000-0C00-000005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xdr:from>
      <xdr:col>0</xdr:col>
      <xdr:colOff>19050</xdr:colOff>
      <xdr:row>2</xdr:row>
      <xdr:rowOff>0</xdr:rowOff>
    </xdr:from>
    <xdr:to>
      <xdr:col>1</xdr:col>
      <xdr:colOff>9525</xdr:colOff>
      <xdr:row>4</xdr:row>
      <xdr:rowOff>0</xdr:rowOff>
    </xdr:to>
    <xdr:sp macro="" textlink="">
      <xdr:nvSpPr>
        <xdr:cNvPr id="6" name="Line 1">
          <a:extLst>
            <a:ext uri="{FF2B5EF4-FFF2-40B4-BE49-F238E27FC236}">
              <a16:creationId xmlns:a16="http://schemas.microsoft.com/office/drawing/2014/main" id="{00000000-0008-0000-0C00-000006000000}"/>
            </a:ext>
          </a:extLst>
        </xdr:cNvPr>
        <xdr:cNvSpPr>
          <a:spLocks noChangeShapeType="1"/>
        </xdr:cNvSpPr>
      </xdr:nvSpPr>
      <xdr:spPr bwMode="auto">
        <a:xfrm>
          <a:off x="19050" y="266700"/>
          <a:ext cx="619125" cy="1428750"/>
        </a:xfrm>
        <a:prstGeom prst="line">
          <a:avLst/>
        </a:prstGeom>
        <a:noFill/>
        <a:ln w="9525">
          <a:solidFill>
            <a:srgbClr val="000000"/>
          </a:solidFill>
          <a:round/>
          <a:headEnd/>
          <a:tailEnd/>
        </a:ln>
      </xdr:spPr>
    </xdr:sp>
    <xdr:clientData/>
  </xdr:twoCellAnchor>
  <xdr:twoCellAnchor>
    <xdr:from>
      <xdr:col>0</xdr:col>
      <xdr:colOff>19050</xdr:colOff>
      <xdr:row>2</xdr:row>
      <xdr:rowOff>0</xdr:rowOff>
    </xdr:from>
    <xdr:to>
      <xdr:col>1</xdr:col>
      <xdr:colOff>9525</xdr:colOff>
      <xdr:row>4</xdr:row>
      <xdr:rowOff>0</xdr:rowOff>
    </xdr:to>
    <xdr:sp macro="" textlink="">
      <xdr:nvSpPr>
        <xdr:cNvPr id="7" name="Line 1">
          <a:extLst>
            <a:ext uri="{FF2B5EF4-FFF2-40B4-BE49-F238E27FC236}">
              <a16:creationId xmlns:a16="http://schemas.microsoft.com/office/drawing/2014/main" id="{00000000-0008-0000-0C00-000007000000}"/>
            </a:ext>
          </a:extLst>
        </xdr:cNvPr>
        <xdr:cNvSpPr>
          <a:spLocks noChangeShapeType="1"/>
        </xdr:cNvSpPr>
      </xdr:nvSpPr>
      <xdr:spPr bwMode="auto">
        <a:xfrm>
          <a:off x="19050" y="266700"/>
          <a:ext cx="619125" cy="1428750"/>
        </a:xfrm>
        <a:prstGeom prst="line">
          <a:avLst/>
        </a:prstGeom>
        <a:noFill/>
        <a:ln w="9525">
          <a:solidFill>
            <a:srgbClr val="000000"/>
          </a:solidFill>
          <a:round/>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8" name="Text Box 211">
          <a:extLst>
            <a:ext uri="{FF2B5EF4-FFF2-40B4-BE49-F238E27FC236}">
              <a16:creationId xmlns:a16="http://schemas.microsoft.com/office/drawing/2014/main" id="{00000000-0008-0000-0C00-000008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9" name="Text Box 211">
          <a:extLst>
            <a:ext uri="{FF2B5EF4-FFF2-40B4-BE49-F238E27FC236}">
              <a16:creationId xmlns:a16="http://schemas.microsoft.com/office/drawing/2014/main" id="{00000000-0008-0000-0C00-000009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0" name="Text Box 211">
          <a:extLst>
            <a:ext uri="{FF2B5EF4-FFF2-40B4-BE49-F238E27FC236}">
              <a16:creationId xmlns:a16="http://schemas.microsoft.com/office/drawing/2014/main" id="{00000000-0008-0000-0C00-00000A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1" name="Text Box 211">
          <a:extLst>
            <a:ext uri="{FF2B5EF4-FFF2-40B4-BE49-F238E27FC236}">
              <a16:creationId xmlns:a16="http://schemas.microsoft.com/office/drawing/2014/main" id="{00000000-0008-0000-0C00-00000B000000}"/>
            </a:ext>
          </a:extLst>
        </xdr:cNvPr>
        <xdr:cNvSpPr txBox="1">
          <a:spLocks noChangeArrowheads="1"/>
        </xdr:cNvSpPr>
      </xdr:nvSpPr>
      <xdr:spPr bwMode="auto">
        <a:xfrm>
          <a:off x="1343025" y="40100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2" name="Text Box 211">
          <a:extLst>
            <a:ext uri="{FF2B5EF4-FFF2-40B4-BE49-F238E27FC236}">
              <a16:creationId xmlns:a16="http://schemas.microsoft.com/office/drawing/2014/main" id="{DE4248B5-C2AA-40EE-809E-5C234B547DE7}"/>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3" name="Text Box 211">
          <a:extLst>
            <a:ext uri="{FF2B5EF4-FFF2-40B4-BE49-F238E27FC236}">
              <a16:creationId xmlns:a16="http://schemas.microsoft.com/office/drawing/2014/main" id="{0505068A-2C97-4F9C-B7EA-F3FC5D9AEA87}"/>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4" name="Text Box 211">
          <a:extLst>
            <a:ext uri="{FF2B5EF4-FFF2-40B4-BE49-F238E27FC236}">
              <a16:creationId xmlns:a16="http://schemas.microsoft.com/office/drawing/2014/main" id="{1D7A9421-E07B-42A3-9208-2876094A78A9}"/>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5" name="Text Box 211">
          <a:extLst>
            <a:ext uri="{FF2B5EF4-FFF2-40B4-BE49-F238E27FC236}">
              <a16:creationId xmlns:a16="http://schemas.microsoft.com/office/drawing/2014/main" id="{0FB61A5B-9BD6-4CE4-8522-EEFBEC7212EC}"/>
            </a:ext>
          </a:extLst>
        </xdr:cNvPr>
        <xdr:cNvSpPr txBox="1">
          <a:spLocks noChangeArrowheads="1"/>
        </xdr:cNvSpPr>
      </xdr:nvSpPr>
      <xdr:spPr bwMode="auto">
        <a:xfrm>
          <a:off x="1381125" y="427672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6" name="Text Box 211">
          <a:extLst>
            <a:ext uri="{FF2B5EF4-FFF2-40B4-BE49-F238E27FC236}">
              <a16:creationId xmlns:a16="http://schemas.microsoft.com/office/drawing/2014/main" id="{00000000-0008-0000-0C00-000008000000}"/>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7" name="Text Box 211">
          <a:extLst>
            <a:ext uri="{FF2B5EF4-FFF2-40B4-BE49-F238E27FC236}">
              <a16:creationId xmlns:a16="http://schemas.microsoft.com/office/drawing/2014/main" id="{00000000-0008-0000-0C00-000009000000}"/>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8" name="Text Box 211">
          <a:extLst>
            <a:ext uri="{FF2B5EF4-FFF2-40B4-BE49-F238E27FC236}">
              <a16:creationId xmlns:a16="http://schemas.microsoft.com/office/drawing/2014/main" id="{00000000-0008-0000-0C00-00000A000000}"/>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19" name="Text Box 211">
          <a:extLst>
            <a:ext uri="{FF2B5EF4-FFF2-40B4-BE49-F238E27FC236}">
              <a16:creationId xmlns:a16="http://schemas.microsoft.com/office/drawing/2014/main" id="{00000000-0008-0000-0C00-00000B000000}"/>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20" name="Text Box 211">
          <a:extLst>
            <a:ext uri="{FF2B5EF4-FFF2-40B4-BE49-F238E27FC236}">
              <a16:creationId xmlns:a16="http://schemas.microsoft.com/office/drawing/2014/main" id="{DE4248B5-C2AA-40EE-809E-5C234B547DE7}"/>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21" name="Text Box 211">
          <a:extLst>
            <a:ext uri="{FF2B5EF4-FFF2-40B4-BE49-F238E27FC236}">
              <a16:creationId xmlns:a16="http://schemas.microsoft.com/office/drawing/2014/main" id="{0505068A-2C97-4F9C-B7EA-F3FC5D9AEA87}"/>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22" name="Text Box 211">
          <a:extLst>
            <a:ext uri="{FF2B5EF4-FFF2-40B4-BE49-F238E27FC236}">
              <a16:creationId xmlns:a16="http://schemas.microsoft.com/office/drawing/2014/main" id="{1D7A9421-E07B-42A3-9208-2876094A78A9}"/>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twoCellAnchor editAs="oneCell">
    <xdr:from>
      <xdr:col>2</xdr:col>
      <xdr:colOff>9525</xdr:colOff>
      <xdr:row>12</xdr:row>
      <xdr:rowOff>19050</xdr:rowOff>
    </xdr:from>
    <xdr:to>
      <xdr:col>2</xdr:col>
      <xdr:colOff>104013</xdr:colOff>
      <xdr:row>12</xdr:row>
      <xdr:rowOff>37719</xdr:rowOff>
    </xdr:to>
    <xdr:sp macro="" textlink="">
      <xdr:nvSpPr>
        <xdr:cNvPr id="23" name="Text Box 211">
          <a:extLst>
            <a:ext uri="{FF2B5EF4-FFF2-40B4-BE49-F238E27FC236}">
              <a16:creationId xmlns:a16="http://schemas.microsoft.com/office/drawing/2014/main" id="{0FB61A5B-9BD6-4CE4-8522-EEFBEC7212EC}"/>
            </a:ext>
          </a:extLst>
        </xdr:cNvPr>
        <xdr:cNvSpPr txBox="1">
          <a:spLocks noChangeArrowheads="1"/>
        </xdr:cNvSpPr>
      </xdr:nvSpPr>
      <xdr:spPr bwMode="auto">
        <a:xfrm>
          <a:off x="1428750" y="4371975"/>
          <a:ext cx="94488" cy="18669"/>
        </a:xfrm>
        <a:prstGeom prst="rect">
          <a:avLst/>
        </a:prstGeom>
        <a:noFill/>
        <a:ln w="9525">
          <a:no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ngnt\project\WINDOWS\&#48148;&#53461;%20&#54868;&#47732;\LG_CALTEX\LG_CALTEX\&#49888;&#44368;&#49885;&#44060;&#51064;\01&#44144;&#47000;&#49440;&#44204;&#51201;\SECL_HYCO\DCS&#44204;&#51201;\cs1000\DEC_DHDSR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50724;&#54788;&#49689;\38&#54924;&#51456;&#48708;\3&#44608;&#44600;&#54872;\97&#51452;&#48124;&#54869;&#51221;\97&#51452;&#48124;&#46321;&#47197;&#51064;&#44396;&#53685;&#44228;&#48372;&#44256;&#49436;(&#51064;&#49604;&#49548;&#51228;&#44277;&#50857;)\&#54252;&#523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49892;&#51109;\d\&#51116;&#44032;&#48373;&#51648;&#49884;&#49444;\&#51116;&#44032;&#49884;&#49444;(2004)\&#51116;&#44032;&#49884;&#49444;&#54788;&#54889;\&#49436;&#50872;&#49884;&#51116;&#44032;&#49884;&#49444;&#54788;&#54889;(04&#49688;&#49884;&#48320;&#442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견적서"/>
      <sheetName val="Cumene"/>
      <sheetName val="P&amp;A"/>
      <sheetName val="BPA"/>
      <sheetName val="CPB"/>
      <sheetName val="변동비"/>
      <sheetName val="감가상각비"/>
      <sheetName val="VXXXXXXX"/>
      <sheetName val="장기투자 계획및 예산"/>
      <sheetName val="장기투자 계획 항목별 내용"/>
      <sheetName val="Module1"/>
      <sheetName val="Beforesyy"/>
      <sheetName val="XXXXXX"/>
      <sheetName val="VXXXXX"/>
      <sheetName val="4급 지로"/>
      <sheetName val="4급사원"/>
      <sheetName val="kift-bs"/>
      <sheetName val="kift-pl"/>
      <sheetName val="B2B-pl"/>
      <sheetName val="군포-pl"/>
      <sheetName val="양산-pl"/>
      <sheetName val="hift-pl"/>
      <sheetName val="KIFT세목-백만"/>
      <sheetName val="군포세목-백만"/>
      <sheetName val="양산세목-백만"/>
      <sheetName val="장성세목-백만"/>
      <sheetName val="KIFT세목-매출+일반"/>
      <sheetName val="KIFT세목"/>
      <sheetName val="b2b세목"/>
      <sheetName val="군포세목"/>
      <sheetName val="양산세목"/>
      <sheetName val="장성세목"/>
      <sheetName val="B2B2004비용"/>
      <sheetName val="B2B2005비용"/>
      <sheetName val="차입금상환계획"/>
      <sheetName val="이자비용"/>
      <sheetName val="지급보증료"/>
      <sheetName val="1팀매출2004"/>
      <sheetName val="1팀매출2005"/>
      <sheetName val="B2B매출2004"/>
      <sheetName val="B2B매출2005"/>
      <sheetName val="통신매출2004"/>
      <sheetName val="통신매출2005"/>
      <sheetName val="관리매출2004"/>
      <sheetName val="관리매출2005"/>
      <sheetName val="양산직영매출2004"/>
      <sheetName val="양산직영매출2005"/>
      <sheetName val="_견적서"/>
      <sheetName val="합의서"/>
      <sheetName val="월별목표"/>
      <sheetName val="중점추진업무"/>
      <sheetName val="감가상각"/>
      <sheetName val="RE9604"/>
      <sheetName val="내역"/>
      <sheetName val="UR2-Calculation"/>
      <sheetName val="금액집계"/>
      <sheetName val="0006_FLT_IR_NAME"/>
      <sheetName val="총괄"/>
      <sheetName val="해군-1"/>
      <sheetName val="공군-1"/>
      <sheetName val="총괄(직)"/>
      <sheetName val="해군(직)계"/>
      <sheetName val="공군(직)계"/>
      <sheetName val="03년도 계획"/>
      <sheetName val="전년 대비"/>
      <sheetName val="공군본부"/>
      <sheetName val="1전비"/>
      <sheetName val="10전비"/>
      <sheetName val="10전비(손보)"/>
      <sheetName val="17전비"/>
      <sheetName val="19전비"/>
      <sheetName val="20전비"/>
      <sheetName val="20전비(손보)"/>
      <sheetName val="7항공통신전대"/>
      <sheetName val="작전사"/>
      <sheetName val="30단"/>
      <sheetName val="30단-1"/>
      <sheetName val="30단(손보)"/>
      <sheetName val="30단(손보) (2)"/>
      <sheetName val="방포사"/>
      <sheetName val="방포사-1"/>
      <sheetName val="방포사-2"/>
      <sheetName val="방포사(손보)"/>
      <sheetName val="방포사(손보) (2)"/>
      <sheetName val="3통신52대대"/>
      <sheetName val="3통신70대대"/>
      <sheetName val="73기상전대"/>
      <sheetName val="장교"/>
      <sheetName val="준사관"/>
      <sheetName val="부사관"/>
      <sheetName val="군무원"/>
      <sheetName val="간부현황"/>
      <sheetName val="출타간부"/>
      <sheetName val="XL4Poppy"/>
      <sheetName val="XL4Poppy (2)"/>
      <sheetName val="XL4Poppy (3)"/>
      <sheetName val="서울청"/>
      <sheetName val="이직현황"/>
      <sheetName val="이직자명단"/>
      <sheetName val="이렇게쓰자!"/>
      <sheetName val="휴가증출력"/>
      <sheetName val="증명서발급대장"/>
      <sheetName val="집결지코드"/>
      <sheetName val="TMO도표"/>
      <sheetName val="급지"/>
      <sheetName val="--------"/>
      <sheetName val="Recovered_Sheet1"/>
      <sheetName val="Recovered_Sheet2"/>
      <sheetName val="1일자"/>
      <sheetName val="2일자"/>
      <sheetName val="3일자"/>
      <sheetName val="4일자"/>
      <sheetName val="5일자"/>
      <sheetName val="6일자"/>
      <sheetName val="7일자"/>
      <sheetName val="8일자"/>
      <sheetName val="9일자"/>
      <sheetName val="10일자"/>
      <sheetName val="11일자"/>
      <sheetName val="12일자"/>
      <sheetName val="13일자"/>
      <sheetName val="14일자"/>
      <sheetName val="15일자"/>
      <sheetName val="16일자"/>
      <sheetName val="17일자"/>
      <sheetName val="18일자"/>
      <sheetName val="19일자"/>
      <sheetName val="20일자"/>
      <sheetName val="21일자"/>
      <sheetName val="22일자"/>
      <sheetName val="23일자"/>
      <sheetName val="24일자"/>
      <sheetName val="25일자"/>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인구및세대"/>
      <sheetName val="2.국적별외국인 "/>
      <sheetName val="3.각세(외제)"/>
      <sheetName val="4.5세(외제)"/>
      <sheetName val="5.5세외국인"/>
      <sheetName val="6.각세말소자"/>
      <sheetName val="1-1포천-동별-인구및세대 "/>
      <sheetName val="2-1포천(각세)(외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년현황"/>
      <sheetName val="구별현황(시설)"/>
      <sheetName val="구별현황(인원)"/>
      <sheetName val="주간보호"/>
      <sheetName val="단기보호"/>
      <sheetName val="봉사원파견"/>
      <sheetName val="주간치매"/>
      <sheetName val="주간병설"/>
      <sheetName val="단"/>
      <sheetName val="가"/>
      <sheetName val="봉사원파견 (2)"/>
    </sheetNames>
    <sheetDataSet>
      <sheetData sheetId="0"/>
      <sheetData sheetId="1"/>
      <sheetData sheetId="2"/>
      <sheetData sheetId="3">
        <row r="6">
          <cell r="D6" t="str">
            <v>일반</v>
          </cell>
        </row>
        <row r="7">
          <cell r="D7" t="str">
            <v>일반</v>
          </cell>
        </row>
        <row r="8">
          <cell r="D8" t="str">
            <v>일반</v>
          </cell>
        </row>
        <row r="9">
          <cell r="D9" t="str">
            <v>일반</v>
          </cell>
        </row>
        <row r="10">
          <cell r="D10" t="str">
            <v>일반</v>
          </cell>
        </row>
        <row r="11">
          <cell r="D11" t="str">
            <v>일반</v>
          </cell>
        </row>
        <row r="12">
          <cell r="D12" t="str">
            <v>일반</v>
          </cell>
        </row>
        <row r="13">
          <cell r="D13" t="str">
            <v>일반</v>
          </cell>
        </row>
        <row r="14">
          <cell r="D14" t="str">
            <v>일반</v>
          </cell>
        </row>
        <row r="15">
          <cell r="D15" t="str">
            <v>일반</v>
          </cell>
        </row>
        <row r="16">
          <cell r="D16" t="str">
            <v>일반</v>
          </cell>
        </row>
        <row r="17">
          <cell r="D17" t="str">
            <v>일반</v>
          </cell>
        </row>
        <row r="18">
          <cell r="D18" t="str">
            <v>일반</v>
          </cell>
        </row>
        <row r="19">
          <cell r="D19" t="str">
            <v>일반</v>
          </cell>
        </row>
        <row r="20">
          <cell r="D20" t="str">
            <v>일반</v>
          </cell>
        </row>
        <row r="21">
          <cell r="D21" t="str">
            <v>일반</v>
          </cell>
        </row>
        <row r="22">
          <cell r="D22" t="str">
            <v>일반</v>
          </cell>
        </row>
        <row r="23">
          <cell r="D23" t="str">
            <v>일반</v>
          </cell>
        </row>
        <row r="24">
          <cell r="D24" t="str">
            <v>일반</v>
          </cell>
        </row>
        <row r="25">
          <cell r="D25" t="str">
            <v>일반</v>
          </cell>
        </row>
        <row r="26">
          <cell r="D26" t="str">
            <v>일반</v>
          </cell>
        </row>
        <row r="27">
          <cell r="D27" t="str">
            <v>일반</v>
          </cell>
        </row>
        <row r="28">
          <cell r="D28" t="str">
            <v>일반</v>
          </cell>
        </row>
        <row r="29">
          <cell r="D29" t="str">
            <v>일반</v>
          </cell>
        </row>
        <row r="30">
          <cell r="D30" t="str">
            <v>치매</v>
          </cell>
        </row>
        <row r="31">
          <cell r="D31" t="str">
            <v>치매</v>
          </cell>
        </row>
        <row r="32">
          <cell r="D32" t="str">
            <v>치매</v>
          </cell>
        </row>
        <row r="33">
          <cell r="D33" t="str">
            <v>치매</v>
          </cell>
        </row>
        <row r="34">
          <cell r="D34" t="str">
            <v>치매</v>
          </cell>
        </row>
        <row r="35">
          <cell r="D35" t="str">
            <v>치매</v>
          </cell>
        </row>
        <row r="36">
          <cell r="D36" t="str">
            <v>치매</v>
          </cell>
        </row>
        <row r="37">
          <cell r="D37" t="str">
            <v>치매</v>
          </cell>
        </row>
        <row r="38">
          <cell r="D38" t="str">
            <v>치매</v>
          </cell>
        </row>
        <row r="39">
          <cell r="D39" t="str">
            <v>치매</v>
          </cell>
        </row>
        <row r="40">
          <cell r="D40" t="str">
            <v>치매</v>
          </cell>
        </row>
        <row r="41">
          <cell r="D41" t="str">
            <v>치매</v>
          </cell>
        </row>
        <row r="42">
          <cell r="D42" t="str">
            <v>치매</v>
          </cell>
        </row>
        <row r="43">
          <cell r="D43" t="str">
            <v>치매</v>
          </cell>
        </row>
        <row r="44">
          <cell r="D44" t="str">
            <v>치매</v>
          </cell>
        </row>
        <row r="45">
          <cell r="D45" t="str">
            <v>치매</v>
          </cell>
        </row>
        <row r="46">
          <cell r="D46" t="str">
            <v>치매</v>
          </cell>
        </row>
        <row r="47">
          <cell r="D47" t="str">
            <v>치매</v>
          </cell>
        </row>
        <row r="48">
          <cell r="D48" t="str">
            <v>치매</v>
          </cell>
        </row>
        <row r="49">
          <cell r="D49" t="str">
            <v>치매</v>
          </cell>
        </row>
        <row r="50">
          <cell r="D50" t="str">
            <v>치매</v>
          </cell>
        </row>
        <row r="55">
          <cell r="D55" t="str">
            <v>치매</v>
          </cell>
        </row>
        <row r="56">
          <cell r="D56" t="str">
            <v>치매</v>
          </cell>
        </row>
        <row r="57">
          <cell r="D57" t="str">
            <v>치매</v>
          </cell>
        </row>
        <row r="58">
          <cell r="D58" t="str">
            <v>치매</v>
          </cell>
        </row>
        <row r="59">
          <cell r="D59" t="str">
            <v>치매</v>
          </cell>
        </row>
        <row r="60">
          <cell r="D60" t="str">
            <v>치매</v>
          </cell>
        </row>
        <row r="61">
          <cell r="D61" t="str">
            <v>치매</v>
          </cell>
        </row>
        <row r="62">
          <cell r="D62" t="str">
            <v>치매</v>
          </cell>
        </row>
        <row r="63">
          <cell r="D63" t="str">
            <v>치매</v>
          </cell>
        </row>
        <row r="64">
          <cell r="D64" t="str">
            <v>치매</v>
          </cell>
        </row>
        <row r="65">
          <cell r="D65" t="str">
            <v>치매</v>
          </cell>
        </row>
        <row r="66">
          <cell r="D66" t="str">
            <v>일반</v>
          </cell>
        </row>
        <row r="67">
          <cell r="D67" t="str">
            <v>일반</v>
          </cell>
        </row>
        <row r="68">
          <cell r="D68" t="str">
            <v>일반</v>
          </cell>
        </row>
        <row r="69">
          <cell r="D69" t="str">
            <v>일반</v>
          </cell>
        </row>
        <row r="70">
          <cell r="D70" t="str">
            <v>일반</v>
          </cell>
        </row>
        <row r="71">
          <cell r="D71" t="str">
            <v>일반</v>
          </cell>
        </row>
        <row r="72">
          <cell r="D72" t="str">
            <v>일반</v>
          </cell>
        </row>
        <row r="73">
          <cell r="D73" t="str">
            <v>일반</v>
          </cell>
        </row>
        <row r="74">
          <cell r="D74" t="str">
            <v>일반</v>
          </cell>
        </row>
        <row r="75">
          <cell r="D75" t="str">
            <v>일반</v>
          </cell>
        </row>
        <row r="76">
          <cell r="D76" t="str">
            <v>일반</v>
          </cell>
        </row>
        <row r="77">
          <cell r="D77" t="str">
            <v>일반</v>
          </cell>
        </row>
        <row r="78">
          <cell r="D78" t="str">
            <v>일반</v>
          </cell>
        </row>
        <row r="79">
          <cell r="D79" t="str">
            <v>일반</v>
          </cell>
        </row>
      </sheetData>
      <sheetData sheetId="4"/>
      <sheetData sheetId="5">
        <row r="43">
          <cell r="B43" t="str">
            <v>관할구</v>
          </cell>
        </row>
        <row r="44">
          <cell r="B44" t="str">
            <v>영등포구</v>
          </cell>
        </row>
      </sheetData>
      <sheetData sheetId="6"/>
      <sheetData sheetId="7"/>
      <sheetData sheetId="8"/>
      <sheetData sheetId="9"/>
      <sheetData sheetId="10"/>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
  <sheetViews>
    <sheetView tabSelected="1" view="pageBreakPreview" zoomScaleNormal="100" zoomScaleSheetLayoutView="100" workbookViewId="0">
      <selection sqref="A1:X1"/>
    </sheetView>
  </sheetViews>
  <sheetFormatPr defaultColWidth="8.88671875" defaultRowHeight="13.5"/>
  <cols>
    <col min="1" max="1" width="8.77734375" style="3" customWidth="1"/>
    <col min="2" max="2" width="8.33203125" style="3" customWidth="1"/>
    <col min="3" max="5" width="8.77734375" style="3" customWidth="1"/>
    <col min="6" max="6" width="8.109375"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1" customFormat="1" ht="42" customHeight="1">
      <c r="A1" s="626" t="s">
        <v>507</v>
      </c>
      <c r="B1" s="627"/>
      <c r="C1" s="627"/>
      <c r="D1" s="627"/>
      <c r="E1" s="627"/>
      <c r="F1" s="627"/>
      <c r="G1" s="627"/>
      <c r="H1" s="627"/>
      <c r="I1" s="627"/>
      <c r="J1" s="627"/>
      <c r="K1" s="627"/>
      <c r="L1" s="627"/>
      <c r="M1" s="627"/>
      <c r="N1" s="627"/>
      <c r="O1" s="627"/>
      <c r="P1" s="627"/>
      <c r="Q1" s="627"/>
      <c r="R1" s="627"/>
      <c r="S1" s="627"/>
      <c r="T1" s="627"/>
      <c r="U1" s="627"/>
      <c r="V1" s="627"/>
      <c r="W1" s="627"/>
      <c r="X1" s="627"/>
    </row>
    <row r="2" spans="1:25" s="11" customFormat="1" ht="27" customHeight="1">
      <c r="A2" s="625" t="s">
        <v>16</v>
      </c>
      <c r="B2" s="625"/>
      <c r="C2" s="625"/>
      <c r="D2" s="625"/>
      <c r="E2" s="625"/>
      <c r="F2" s="625"/>
      <c r="G2" s="625"/>
      <c r="H2" s="625"/>
      <c r="I2" s="625"/>
      <c r="J2" s="625"/>
      <c r="K2" s="625"/>
      <c r="L2" s="625"/>
      <c r="M2" s="625"/>
      <c r="N2" s="625"/>
      <c r="O2" s="625"/>
      <c r="P2" s="625"/>
      <c r="Q2" s="625"/>
      <c r="R2" s="625"/>
      <c r="S2" s="625"/>
      <c r="T2" s="625"/>
      <c r="U2" s="625"/>
      <c r="V2" s="625"/>
      <c r="W2" s="625"/>
      <c r="X2" s="625"/>
      <c r="Y2" s="12"/>
    </row>
    <row r="3" spans="1:25" s="6" customFormat="1" ht="15" customHeight="1">
      <c r="A3" s="628" t="s">
        <v>2</v>
      </c>
      <c r="B3" s="628"/>
      <c r="C3" s="628"/>
      <c r="D3" s="628"/>
      <c r="E3" s="628"/>
      <c r="F3" s="628"/>
      <c r="G3" s="628"/>
      <c r="H3" s="628"/>
      <c r="I3" s="628"/>
      <c r="J3" s="628"/>
      <c r="K3" s="628"/>
      <c r="L3" s="628"/>
      <c r="M3" s="628"/>
      <c r="O3" s="20"/>
      <c r="P3" s="20"/>
      <c r="Q3" s="20"/>
      <c r="R3" s="20"/>
      <c r="S3" s="20"/>
      <c r="T3" s="20"/>
      <c r="U3" s="20"/>
      <c r="V3" s="20"/>
      <c r="W3" s="20"/>
      <c r="X3" s="19" t="s">
        <v>4</v>
      </c>
    </row>
    <row r="4" spans="1:25" s="1" customFormat="1" ht="30" customHeight="1">
      <c r="A4" s="633" t="s">
        <v>459</v>
      </c>
      <c r="B4" s="630" t="s">
        <v>30</v>
      </c>
      <c r="C4" s="631"/>
      <c r="D4" s="631"/>
      <c r="E4" s="632"/>
      <c r="F4" s="635" t="s">
        <v>31</v>
      </c>
      <c r="G4" s="636"/>
      <c r="H4" s="636"/>
      <c r="I4" s="637"/>
      <c r="J4" s="630" t="s">
        <v>32</v>
      </c>
      <c r="K4" s="631"/>
      <c r="L4" s="631"/>
      <c r="M4" s="632"/>
      <c r="N4" s="630" t="s">
        <v>33</v>
      </c>
      <c r="O4" s="631"/>
      <c r="P4" s="631"/>
      <c r="Q4" s="632"/>
      <c r="R4" s="635" t="s">
        <v>34</v>
      </c>
      <c r="S4" s="636"/>
      <c r="T4" s="636"/>
      <c r="U4" s="637"/>
      <c r="V4" s="635" t="s">
        <v>3</v>
      </c>
      <c r="W4" s="636"/>
      <c r="X4" s="636"/>
    </row>
    <row r="5" spans="1:25" s="1" customFormat="1" ht="38.25" customHeight="1">
      <c r="A5" s="634"/>
      <c r="B5" s="42"/>
      <c r="C5" s="25" t="s">
        <v>35</v>
      </c>
      <c r="D5" s="25" t="s">
        <v>7</v>
      </c>
      <c r="E5" s="26" t="s">
        <v>21</v>
      </c>
      <c r="F5" s="42"/>
      <c r="G5" s="25" t="s">
        <v>35</v>
      </c>
      <c r="H5" s="25" t="s">
        <v>7</v>
      </c>
      <c r="I5" s="26" t="s">
        <v>21</v>
      </c>
      <c r="J5" s="42"/>
      <c r="K5" s="25" t="s">
        <v>35</v>
      </c>
      <c r="L5" s="25" t="s">
        <v>7</v>
      </c>
      <c r="M5" s="26" t="s">
        <v>21</v>
      </c>
      <c r="N5" s="42"/>
      <c r="O5" s="25" t="s">
        <v>35</v>
      </c>
      <c r="P5" s="25" t="s">
        <v>7</v>
      </c>
      <c r="Q5" s="26" t="s">
        <v>21</v>
      </c>
      <c r="R5" s="42"/>
      <c r="S5" s="25" t="s">
        <v>35</v>
      </c>
      <c r="T5" s="25" t="s">
        <v>7</v>
      </c>
      <c r="U5" s="26" t="s">
        <v>21</v>
      </c>
      <c r="V5" s="42"/>
      <c r="W5" s="360" t="s">
        <v>35</v>
      </c>
      <c r="X5" s="359" t="s">
        <v>7</v>
      </c>
    </row>
    <row r="6" spans="1:25" s="27" customFormat="1" ht="15.75" customHeight="1">
      <c r="A6" s="371">
        <v>2018</v>
      </c>
      <c r="B6" s="31">
        <v>131371</v>
      </c>
      <c r="C6" s="31">
        <v>541</v>
      </c>
      <c r="D6" s="31">
        <v>123952</v>
      </c>
      <c r="E6" s="32">
        <v>6878</v>
      </c>
      <c r="F6" s="31">
        <v>101527</v>
      </c>
      <c r="G6" s="31">
        <v>186</v>
      </c>
      <c r="H6" s="31">
        <v>99112</v>
      </c>
      <c r="I6" s="31">
        <v>2229</v>
      </c>
      <c r="J6" s="31">
        <v>4924</v>
      </c>
      <c r="K6" s="31">
        <v>146</v>
      </c>
      <c r="L6" s="31">
        <v>4089</v>
      </c>
      <c r="M6" s="31">
        <v>689</v>
      </c>
      <c r="N6" s="31">
        <v>23883</v>
      </c>
      <c r="O6" s="31">
        <v>195</v>
      </c>
      <c r="P6" s="31">
        <v>20502</v>
      </c>
      <c r="Q6" s="31">
        <v>3186</v>
      </c>
      <c r="R6" s="31">
        <v>1037</v>
      </c>
      <c r="S6" s="31">
        <v>14</v>
      </c>
      <c r="T6" s="31">
        <v>249</v>
      </c>
      <c r="U6" s="31">
        <v>774</v>
      </c>
      <c r="V6" s="31">
        <v>9427</v>
      </c>
      <c r="W6" s="31">
        <v>232</v>
      </c>
      <c r="X6" s="31">
        <v>9195</v>
      </c>
    </row>
    <row r="7" spans="1:25" s="28" customFormat="1" ht="15.75" customHeight="1">
      <c r="A7" s="371">
        <v>2019</v>
      </c>
      <c r="B7" s="37">
        <v>134849</v>
      </c>
      <c r="C7" s="29">
        <v>543</v>
      </c>
      <c r="D7" s="29">
        <v>127301</v>
      </c>
      <c r="E7" s="30">
        <v>7005</v>
      </c>
      <c r="F7" s="29">
        <v>104718</v>
      </c>
      <c r="G7" s="29">
        <v>186</v>
      </c>
      <c r="H7" s="29">
        <v>102267</v>
      </c>
      <c r="I7" s="29">
        <v>2265</v>
      </c>
      <c r="J7" s="29">
        <v>4784</v>
      </c>
      <c r="K7" s="29">
        <v>142</v>
      </c>
      <c r="L7" s="29">
        <v>3932</v>
      </c>
      <c r="M7" s="29">
        <v>710</v>
      </c>
      <c r="N7" s="29">
        <v>24308</v>
      </c>
      <c r="O7" s="29">
        <v>198</v>
      </c>
      <c r="P7" s="29">
        <v>20856</v>
      </c>
      <c r="Q7" s="29">
        <v>3254</v>
      </c>
      <c r="R7" s="29">
        <v>1039</v>
      </c>
      <c r="S7" s="29">
        <v>17</v>
      </c>
      <c r="T7" s="29">
        <v>246</v>
      </c>
      <c r="U7" s="29">
        <v>776</v>
      </c>
      <c r="V7" s="31">
        <v>9702</v>
      </c>
      <c r="W7" s="31">
        <v>233</v>
      </c>
      <c r="X7" s="31">
        <v>9469</v>
      </c>
    </row>
    <row r="8" spans="1:25" s="38" customFormat="1" ht="15.75" customHeight="1">
      <c r="A8" s="371">
        <v>2020</v>
      </c>
      <c r="B8" s="29">
        <v>138454</v>
      </c>
      <c r="C8" s="29">
        <v>529</v>
      </c>
      <c r="D8" s="29">
        <v>130803</v>
      </c>
      <c r="E8" s="30">
        <v>7122</v>
      </c>
      <c r="F8" s="29">
        <v>108158</v>
      </c>
      <c r="G8" s="29">
        <v>183</v>
      </c>
      <c r="H8" s="29">
        <v>105733</v>
      </c>
      <c r="I8" s="29">
        <v>2242</v>
      </c>
      <c r="J8" s="29">
        <v>4628</v>
      </c>
      <c r="K8" s="29">
        <v>153</v>
      </c>
      <c r="L8" s="29">
        <v>3784</v>
      </c>
      <c r="M8" s="29">
        <v>691</v>
      </c>
      <c r="N8" s="29">
        <v>24554</v>
      </c>
      <c r="O8" s="29">
        <v>177</v>
      </c>
      <c r="P8" s="29">
        <v>21002</v>
      </c>
      <c r="Q8" s="29">
        <v>3375</v>
      </c>
      <c r="R8" s="29">
        <v>1114</v>
      </c>
      <c r="S8" s="29">
        <v>16</v>
      </c>
      <c r="T8" s="29">
        <v>284</v>
      </c>
      <c r="U8" s="29">
        <v>814</v>
      </c>
      <c r="V8" s="31">
        <v>10072</v>
      </c>
      <c r="W8" s="31">
        <v>225</v>
      </c>
      <c r="X8" s="31">
        <v>9847</v>
      </c>
    </row>
    <row r="9" spans="1:25" s="279" customFormat="1" ht="15.75" customHeight="1">
      <c r="A9" s="371">
        <v>2021</v>
      </c>
      <c r="B9" s="29">
        <v>140207</v>
      </c>
      <c r="C9" s="29">
        <v>539</v>
      </c>
      <c r="D9" s="29">
        <v>132386</v>
      </c>
      <c r="E9" s="30">
        <v>7282</v>
      </c>
      <c r="F9" s="29">
        <v>110069</v>
      </c>
      <c r="G9" s="29">
        <v>187</v>
      </c>
      <c r="H9" s="29">
        <v>107551</v>
      </c>
      <c r="I9" s="29">
        <v>2331</v>
      </c>
      <c r="J9" s="29">
        <v>4465</v>
      </c>
      <c r="K9" s="29">
        <v>154</v>
      </c>
      <c r="L9" s="29">
        <v>3623</v>
      </c>
      <c r="M9" s="29">
        <v>688</v>
      </c>
      <c r="N9" s="29">
        <v>24507</v>
      </c>
      <c r="O9" s="29">
        <v>182</v>
      </c>
      <c r="P9" s="29">
        <v>20887</v>
      </c>
      <c r="Q9" s="29">
        <v>3438</v>
      </c>
      <c r="R9" s="29">
        <v>1166</v>
      </c>
      <c r="S9" s="29">
        <v>16</v>
      </c>
      <c r="T9" s="29">
        <v>325</v>
      </c>
      <c r="U9" s="29">
        <v>825</v>
      </c>
      <c r="V9" s="31">
        <v>9700</v>
      </c>
      <c r="W9" s="31">
        <v>206</v>
      </c>
      <c r="X9" s="31">
        <v>9494</v>
      </c>
    </row>
    <row r="10" spans="1:25" s="38" customFormat="1" ht="15" customHeight="1">
      <c r="A10" s="371">
        <v>2022</v>
      </c>
      <c r="B10" s="29">
        <v>143173</v>
      </c>
      <c r="C10" s="29">
        <v>563</v>
      </c>
      <c r="D10" s="29">
        <v>135278</v>
      </c>
      <c r="E10" s="30">
        <v>7332</v>
      </c>
      <c r="F10" s="29">
        <v>112596</v>
      </c>
      <c r="G10" s="29">
        <v>195</v>
      </c>
      <c r="H10" s="29">
        <v>110061</v>
      </c>
      <c r="I10" s="29">
        <v>2340</v>
      </c>
      <c r="J10" s="29">
        <v>4333</v>
      </c>
      <c r="K10" s="29">
        <v>149</v>
      </c>
      <c r="L10" s="29">
        <v>3494</v>
      </c>
      <c r="M10" s="29">
        <v>690</v>
      </c>
      <c r="N10" s="29">
        <v>25006</v>
      </c>
      <c r="O10" s="29">
        <v>201</v>
      </c>
      <c r="P10" s="29">
        <v>21351</v>
      </c>
      <c r="Q10" s="29">
        <v>3454</v>
      </c>
      <c r="R10" s="29">
        <v>1238</v>
      </c>
      <c r="S10" s="29">
        <v>18</v>
      </c>
      <c r="T10" s="29">
        <v>372</v>
      </c>
      <c r="U10" s="29">
        <v>848</v>
      </c>
      <c r="V10" s="31">
        <v>9857</v>
      </c>
      <c r="W10" s="31">
        <v>199</v>
      </c>
      <c r="X10" s="31">
        <v>9658</v>
      </c>
    </row>
    <row r="11" spans="1:25" s="28" customFormat="1" ht="15" customHeight="1">
      <c r="A11" s="372">
        <v>2023</v>
      </c>
      <c r="B11" s="34">
        <v>145689</v>
      </c>
      <c r="C11" s="34">
        <v>567</v>
      </c>
      <c r="D11" s="34">
        <v>137655</v>
      </c>
      <c r="E11" s="35">
        <v>7467</v>
      </c>
      <c r="F11" s="34">
        <v>114831</v>
      </c>
      <c r="G11" s="34">
        <v>197</v>
      </c>
      <c r="H11" s="34">
        <v>112223</v>
      </c>
      <c r="I11" s="34">
        <v>2411</v>
      </c>
      <c r="J11" s="34">
        <v>4150</v>
      </c>
      <c r="K11" s="34">
        <v>153</v>
      </c>
      <c r="L11" s="34">
        <v>3287</v>
      </c>
      <c r="M11" s="34">
        <v>710</v>
      </c>
      <c r="N11" s="34">
        <v>25437</v>
      </c>
      <c r="O11" s="34">
        <v>201</v>
      </c>
      <c r="P11" s="34">
        <v>21737</v>
      </c>
      <c r="Q11" s="34">
        <v>3499</v>
      </c>
      <c r="R11" s="34">
        <v>1271</v>
      </c>
      <c r="S11" s="34">
        <v>16</v>
      </c>
      <c r="T11" s="34">
        <v>408</v>
      </c>
      <c r="U11" s="34">
        <v>847</v>
      </c>
      <c r="V11" s="34">
        <v>9800</v>
      </c>
      <c r="W11" s="36">
        <v>197</v>
      </c>
      <c r="X11" s="36">
        <v>9603</v>
      </c>
    </row>
    <row r="12" spans="1:25" s="28" customFormat="1" ht="15" customHeight="1">
      <c r="A12" s="202" t="s">
        <v>56</v>
      </c>
      <c r="B12" s="31">
        <v>143610</v>
      </c>
      <c r="C12" s="31">
        <v>561</v>
      </c>
      <c r="D12" s="31">
        <v>135734</v>
      </c>
      <c r="E12" s="32">
        <v>7315</v>
      </c>
      <c r="F12" s="31">
        <v>113017</v>
      </c>
      <c r="G12" s="31">
        <v>193</v>
      </c>
      <c r="H12" s="31">
        <v>110486</v>
      </c>
      <c r="I12" s="31">
        <v>2338</v>
      </c>
      <c r="J12" s="31">
        <v>4313</v>
      </c>
      <c r="K12" s="31">
        <v>149</v>
      </c>
      <c r="L12" s="31">
        <v>3478</v>
      </c>
      <c r="M12" s="31">
        <v>686</v>
      </c>
      <c r="N12" s="31">
        <v>25042</v>
      </c>
      <c r="O12" s="31">
        <v>202</v>
      </c>
      <c r="P12" s="31">
        <v>21397</v>
      </c>
      <c r="Q12" s="31">
        <v>3443</v>
      </c>
      <c r="R12" s="31">
        <v>1238</v>
      </c>
      <c r="S12" s="31">
        <v>17</v>
      </c>
      <c r="T12" s="31">
        <v>373</v>
      </c>
      <c r="U12" s="31">
        <v>848</v>
      </c>
      <c r="V12" s="551">
        <v>9860</v>
      </c>
      <c r="W12" s="552">
        <v>197</v>
      </c>
      <c r="X12" s="551">
        <v>9663</v>
      </c>
    </row>
    <row r="13" spans="1:25" s="28" customFormat="1" ht="15" customHeight="1">
      <c r="A13" s="202" t="s">
        <v>57</v>
      </c>
      <c r="B13" s="31">
        <v>144054</v>
      </c>
      <c r="C13" s="31">
        <v>560</v>
      </c>
      <c r="D13" s="31">
        <v>136134</v>
      </c>
      <c r="E13" s="32">
        <v>7360</v>
      </c>
      <c r="F13" s="31">
        <v>113367</v>
      </c>
      <c r="G13" s="31">
        <v>194</v>
      </c>
      <c r="H13" s="31">
        <v>110840</v>
      </c>
      <c r="I13" s="31">
        <v>2333</v>
      </c>
      <c r="J13" s="31">
        <v>4313</v>
      </c>
      <c r="K13" s="31">
        <v>146</v>
      </c>
      <c r="L13" s="31">
        <v>3466</v>
      </c>
      <c r="M13" s="31">
        <v>701</v>
      </c>
      <c r="N13" s="31">
        <v>25132</v>
      </c>
      <c r="O13" s="31">
        <v>203</v>
      </c>
      <c r="P13" s="31">
        <v>21456</v>
      </c>
      <c r="Q13" s="31">
        <v>3473</v>
      </c>
      <c r="R13" s="31">
        <v>1242</v>
      </c>
      <c r="S13" s="31">
        <v>17</v>
      </c>
      <c r="T13" s="31">
        <v>372</v>
      </c>
      <c r="U13" s="31">
        <v>853</v>
      </c>
      <c r="V13" s="551">
        <v>9854</v>
      </c>
      <c r="W13" s="552">
        <v>195</v>
      </c>
      <c r="X13" s="551">
        <v>9659</v>
      </c>
    </row>
    <row r="14" spans="1:25" s="28" customFormat="1" ht="15" customHeight="1">
      <c r="A14" s="202" t="s">
        <v>58</v>
      </c>
      <c r="B14" s="31">
        <v>144519</v>
      </c>
      <c r="C14" s="31">
        <v>550</v>
      </c>
      <c r="D14" s="31">
        <v>136630</v>
      </c>
      <c r="E14" s="32">
        <v>7339</v>
      </c>
      <c r="F14" s="31">
        <v>113650</v>
      </c>
      <c r="G14" s="31">
        <v>189</v>
      </c>
      <c r="H14" s="31">
        <v>111153</v>
      </c>
      <c r="I14" s="31">
        <v>2308</v>
      </c>
      <c r="J14" s="31">
        <v>4314</v>
      </c>
      <c r="K14" s="31">
        <v>144</v>
      </c>
      <c r="L14" s="31">
        <v>3468</v>
      </c>
      <c r="M14" s="31">
        <v>702</v>
      </c>
      <c r="N14" s="31">
        <v>25307</v>
      </c>
      <c r="O14" s="31">
        <v>200</v>
      </c>
      <c r="P14" s="31">
        <v>21629</v>
      </c>
      <c r="Q14" s="31">
        <v>3478</v>
      </c>
      <c r="R14" s="31">
        <v>1248</v>
      </c>
      <c r="S14" s="31">
        <v>17</v>
      </c>
      <c r="T14" s="31">
        <v>380</v>
      </c>
      <c r="U14" s="31">
        <v>851</v>
      </c>
      <c r="V14" s="551">
        <v>9836</v>
      </c>
      <c r="W14" s="552">
        <v>194</v>
      </c>
      <c r="X14" s="551">
        <v>9642</v>
      </c>
    </row>
    <row r="15" spans="1:25" s="28" customFormat="1" ht="15" customHeight="1">
      <c r="A15" s="202" t="s">
        <v>59</v>
      </c>
      <c r="B15" s="31">
        <v>144716</v>
      </c>
      <c r="C15" s="31">
        <v>549</v>
      </c>
      <c r="D15" s="31">
        <v>136774</v>
      </c>
      <c r="E15" s="32">
        <v>7393</v>
      </c>
      <c r="F15" s="31">
        <v>113850</v>
      </c>
      <c r="G15" s="31">
        <v>189</v>
      </c>
      <c r="H15" s="31">
        <v>111314</v>
      </c>
      <c r="I15" s="31">
        <v>2347</v>
      </c>
      <c r="J15" s="31">
        <v>4293</v>
      </c>
      <c r="K15" s="31">
        <v>144</v>
      </c>
      <c r="L15" s="31">
        <v>3446</v>
      </c>
      <c r="M15" s="31">
        <v>703</v>
      </c>
      <c r="N15" s="31">
        <v>25326</v>
      </c>
      <c r="O15" s="31">
        <v>200</v>
      </c>
      <c r="P15" s="31">
        <v>21634</v>
      </c>
      <c r="Q15" s="31">
        <v>3492</v>
      </c>
      <c r="R15" s="31">
        <v>1247</v>
      </c>
      <c r="S15" s="31">
        <v>16</v>
      </c>
      <c r="T15" s="31">
        <v>380</v>
      </c>
      <c r="U15" s="31">
        <v>851</v>
      </c>
      <c r="V15" s="551">
        <v>9820</v>
      </c>
      <c r="W15" s="552">
        <v>195</v>
      </c>
      <c r="X15" s="551">
        <v>9625</v>
      </c>
    </row>
    <row r="16" spans="1:25" s="28" customFormat="1" ht="15" customHeight="1">
      <c r="A16" s="202" t="s">
        <v>60</v>
      </c>
      <c r="B16" s="31">
        <v>144767</v>
      </c>
      <c r="C16" s="31">
        <v>555</v>
      </c>
      <c r="D16" s="31">
        <v>136818</v>
      </c>
      <c r="E16" s="32">
        <v>7394</v>
      </c>
      <c r="F16" s="31">
        <v>113969</v>
      </c>
      <c r="G16" s="31">
        <v>192</v>
      </c>
      <c r="H16" s="31">
        <v>111432</v>
      </c>
      <c r="I16" s="31">
        <v>2345</v>
      </c>
      <c r="J16" s="31">
        <v>4266</v>
      </c>
      <c r="K16" s="31">
        <v>143</v>
      </c>
      <c r="L16" s="31">
        <v>3417</v>
      </c>
      <c r="M16" s="31">
        <v>706</v>
      </c>
      <c r="N16" s="31">
        <v>25285</v>
      </c>
      <c r="O16" s="31">
        <v>204</v>
      </c>
      <c r="P16" s="31">
        <v>21588</v>
      </c>
      <c r="Q16" s="31">
        <v>3493</v>
      </c>
      <c r="R16" s="31">
        <v>1247</v>
      </c>
      <c r="S16" s="31">
        <v>16</v>
      </c>
      <c r="T16" s="31">
        <v>381</v>
      </c>
      <c r="U16" s="31">
        <v>850</v>
      </c>
      <c r="V16" s="551">
        <v>9830</v>
      </c>
      <c r="W16" s="552">
        <v>195</v>
      </c>
      <c r="X16" s="551">
        <v>9635</v>
      </c>
    </row>
    <row r="17" spans="1:24" s="28" customFormat="1" ht="15" customHeight="1">
      <c r="A17" s="202" t="s">
        <v>61</v>
      </c>
      <c r="B17" s="31">
        <v>144763</v>
      </c>
      <c r="C17" s="31">
        <v>564</v>
      </c>
      <c r="D17" s="31">
        <v>136843</v>
      </c>
      <c r="E17" s="32">
        <v>7356</v>
      </c>
      <c r="F17" s="31">
        <v>114025</v>
      </c>
      <c r="G17" s="31">
        <v>197</v>
      </c>
      <c r="H17" s="31">
        <v>111502</v>
      </c>
      <c r="I17" s="31">
        <v>2326</v>
      </c>
      <c r="J17" s="31">
        <v>4246</v>
      </c>
      <c r="K17" s="31">
        <v>148</v>
      </c>
      <c r="L17" s="31">
        <v>3394</v>
      </c>
      <c r="M17" s="31">
        <v>704</v>
      </c>
      <c r="N17" s="31">
        <v>25239</v>
      </c>
      <c r="O17" s="31">
        <v>203</v>
      </c>
      <c r="P17" s="31">
        <v>21561</v>
      </c>
      <c r="Q17" s="31">
        <v>3475</v>
      </c>
      <c r="R17" s="31">
        <v>1253</v>
      </c>
      <c r="S17" s="31">
        <v>16</v>
      </c>
      <c r="T17" s="31">
        <v>386</v>
      </c>
      <c r="U17" s="31">
        <v>851</v>
      </c>
      <c r="V17" s="551">
        <v>9825</v>
      </c>
      <c r="W17" s="552">
        <v>192</v>
      </c>
      <c r="X17" s="551">
        <v>9633</v>
      </c>
    </row>
    <row r="18" spans="1:24" s="28" customFormat="1" ht="15" customHeight="1">
      <c r="A18" s="202" t="s">
        <v>62</v>
      </c>
      <c r="B18" s="31">
        <v>144835</v>
      </c>
      <c r="C18" s="31">
        <v>567</v>
      </c>
      <c r="D18" s="31">
        <v>136919</v>
      </c>
      <c r="E18" s="32">
        <v>7349</v>
      </c>
      <c r="F18" s="31">
        <v>114090</v>
      </c>
      <c r="G18" s="31">
        <v>195</v>
      </c>
      <c r="H18" s="31">
        <v>111581</v>
      </c>
      <c r="I18" s="31">
        <v>2314</v>
      </c>
      <c r="J18" s="31">
        <v>4217</v>
      </c>
      <c r="K18" s="31">
        <v>153</v>
      </c>
      <c r="L18" s="31">
        <v>3358</v>
      </c>
      <c r="M18" s="31">
        <v>706</v>
      </c>
      <c r="N18" s="31">
        <v>25267</v>
      </c>
      <c r="O18" s="31">
        <v>202</v>
      </c>
      <c r="P18" s="31">
        <v>21586</v>
      </c>
      <c r="Q18" s="31">
        <v>3479</v>
      </c>
      <c r="R18" s="31">
        <v>1261</v>
      </c>
      <c r="S18" s="31">
        <v>17</v>
      </c>
      <c r="T18" s="31">
        <v>394</v>
      </c>
      <c r="U18" s="31">
        <v>850</v>
      </c>
      <c r="V18" s="551">
        <v>9837</v>
      </c>
      <c r="W18" s="552">
        <v>192</v>
      </c>
      <c r="X18" s="551">
        <v>9645</v>
      </c>
    </row>
    <row r="19" spans="1:24" s="28" customFormat="1" ht="15.75" customHeight="1">
      <c r="A19" s="202" t="s">
        <v>63</v>
      </c>
      <c r="B19" s="31">
        <v>145051</v>
      </c>
      <c r="C19" s="31">
        <v>564</v>
      </c>
      <c r="D19" s="31">
        <v>137094</v>
      </c>
      <c r="E19" s="32">
        <v>7393</v>
      </c>
      <c r="F19" s="31">
        <v>114290</v>
      </c>
      <c r="G19" s="31">
        <v>192</v>
      </c>
      <c r="H19" s="31">
        <v>111749</v>
      </c>
      <c r="I19" s="31">
        <v>2349</v>
      </c>
      <c r="J19" s="31">
        <v>4217</v>
      </c>
      <c r="K19" s="31">
        <v>155</v>
      </c>
      <c r="L19" s="31">
        <v>3354</v>
      </c>
      <c r="M19" s="31">
        <v>708</v>
      </c>
      <c r="N19" s="31">
        <v>25273</v>
      </c>
      <c r="O19" s="31">
        <v>201</v>
      </c>
      <c r="P19" s="31">
        <v>21591</v>
      </c>
      <c r="Q19" s="31">
        <v>3481</v>
      </c>
      <c r="R19" s="31">
        <v>1271</v>
      </c>
      <c r="S19" s="31">
        <v>16</v>
      </c>
      <c r="T19" s="31">
        <v>400</v>
      </c>
      <c r="U19" s="31">
        <v>855</v>
      </c>
      <c r="V19" s="551">
        <v>9863</v>
      </c>
      <c r="W19" s="552">
        <v>201</v>
      </c>
      <c r="X19" s="551">
        <v>9662</v>
      </c>
    </row>
    <row r="20" spans="1:24" s="28" customFormat="1" ht="15" customHeight="1">
      <c r="A20" s="202" t="s">
        <v>64</v>
      </c>
      <c r="B20" s="31">
        <v>145243</v>
      </c>
      <c r="C20" s="31">
        <v>571</v>
      </c>
      <c r="D20" s="31">
        <v>137273</v>
      </c>
      <c r="E20" s="32">
        <v>7399</v>
      </c>
      <c r="F20" s="31">
        <v>114486</v>
      </c>
      <c r="G20" s="31">
        <v>198</v>
      </c>
      <c r="H20" s="31">
        <v>111935</v>
      </c>
      <c r="I20" s="31">
        <v>2353</v>
      </c>
      <c r="J20" s="31">
        <v>4191</v>
      </c>
      <c r="K20" s="31">
        <v>155</v>
      </c>
      <c r="L20" s="31">
        <v>3333</v>
      </c>
      <c r="M20" s="31">
        <v>703</v>
      </c>
      <c r="N20" s="31">
        <v>25296</v>
      </c>
      <c r="O20" s="31">
        <v>202</v>
      </c>
      <c r="P20" s="31">
        <v>21603</v>
      </c>
      <c r="Q20" s="31">
        <v>3491</v>
      </c>
      <c r="R20" s="31">
        <v>1270</v>
      </c>
      <c r="S20" s="31">
        <v>16</v>
      </c>
      <c r="T20" s="31">
        <v>402</v>
      </c>
      <c r="U20" s="31">
        <v>852</v>
      </c>
      <c r="V20" s="551">
        <v>9874</v>
      </c>
      <c r="W20" s="552">
        <v>201</v>
      </c>
      <c r="X20" s="551">
        <v>9673</v>
      </c>
    </row>
    <row r="21" spans="1:24" s="28" customFormat="1" ht="15" customHeight="1">
      <c r="A21" s="202" t="s">
        <v>65</v>
      </c>
      <c r="B21" s="31">
        <v>145288</v>
      </c>
      <c r="C21" s="31">
        <v>569</v>
      </c>
      <c r="D21" s="31">
        <v>137282</v>
      </c>
      <c r="E21" s="32">
        <v>7437</v>
      </c>
      <c r="F21" s="31">
        <v>114532</v>
      </c>
      <c r="G21" s="31">
        <v>198</v>
      </c>
      <c r="H21" s="31">
        <v>111946</v>
      </c>
      <c r="I21" s="31">
        <v>2388</v>
      </c>
      <c r="J21" s="31">
        <v>4169</v>
      </c>
      <c r="K21" s="31">
        <v>154</v>
      </c>
      <c r="L21" s="31">
        <v>3307</v>
      </c>
      <c r="M21" s="31">
        <v>708</v>
      </c>
      <c r="N21" s="31">
        <v>25310</v>
      </c>
      <c r="O21" s="31">
        <v>201</v>
      </c>
      <c r="P21" s="31">
        <v>21619</v>
      </c>
      <c r="Q21" s="31">
        <v>3490</v>
      </c>
      <c r="R21" s="31">
        <v>1277</v>
      </c>
      <c r="S21" s="31">
        <v>16</v>
      </c>
      <c r="T21" s="31">
        <v>410</v>
      </c>
      <c r="U21" s="31">
        <v>851</v>
      </c>
      <c r="V21" s="551">
        <v>9870</v>
      </c>
      <c r="W21" s="552">
        <v>204</v>
      </c>
      <c r="X21" s="551">
        <v>9666</v>
      </c>
    </row>
    <row r="22" spans="1:24" s="28" customFormat="1" ht="16.5">
      <c r="A22" s="202" t="s">
        <v>66</v>
      </c>
      <c r="B22" s="31">
        <v>145628</v>
      </c>
      <c r="C22" s="31">
        <v>563</v>
      </c>
      <c r="D22" s="31">
        <v>137586</v>
      </c>
      <c r="E22" s="32">
        <v>7479</v>
      </c>
      <c r="F22" s="31">
        <v>114801</v>
      </c>
      <c r="G22" s="31">
        <v>196</v>
      </c>
      <c r="H22" s="31">
        <v>112180</v>
      </c>
      <c r="I22" s="31">
        <v>2425</v>
      </c>
      <c r="J22" s="31">
        <v>4153</v>
      </c>
      <c r="K22" s="31">
        <v>152</v>
      </c>
      <c r="L22" s="31">
        <v>3295</v>
      </c>
      <c r="M22" s="31">
        <v>706</v>
      </c>
      <c r="N22" s="31">
        <v>25391</v>
      </c>
      <c r="O22" s="31">
        <v>199</v>
      </c>
      <c r="P22" s="31">
        <v>21697</v>
      </c>
      <c r="Q22" s="31">
        <v>3495</v>
      </c>
      <c r="R22" s="31">
        <v>1283</v>
      </c>
      <c r="S22" s="31">
        <v>16</v>
      </c>
      <c r="T22" s="31">
        <v>414</v>
      </c>
      <c r="U22" s="31">
        <v>853</v>
      </c>
      <c r="V22" s="551">
        <v>9832</v>
      </c>
      <c r="W22" s="552">
        <v>197</v>
      </c>
      <c r="X22" s="551">
        <v>9635</v>
      </c>
    </row>
    <row r="23" spans="1:24" s="6" customFormat="1" ht="15" customHeight="1">
      <c r="A23" s="373" t="s">
        <v>67</v>
      </c>
      <c r="B23" s="33">
        <v>145689</v>
      </c>
      <c r="C23" s="33">
        <v>567</v>
      </c>
      <c r="D23" s="33">
        <v>137655</v>
      </c>
      <c r="E23" s="41">
        <v>7467</v>
      </c>
      <c r="F23" s="33">
        <v>114831</v>
      </c>
      <c r="G23" s="33">
        <v>197</v>
      </c>
      <c r="H23" s="33">
        <v>112223</v>
      </c>
      <c r="I23" s="33">
        <v>2411</v>
      </c>
      <c r="J23" s="33">
        <v>4150</v>
      </c>
      <c r="K23" s="33">
        <v>153</v>
      </c>
      <c r="L23" s="33">
        <v>3287</v>
      </c>
      <c r="M23" s="33">
        <v>710</v>
      </c>
      <c r="N23" s="33">
        <v>25437</v>
      </c>
      <c r="O23" s="33">
        <v>201</v>
      </c>
      <c r="P23" s="33">
        <v>21737</v>
      </c>
      <c r="Q23" s="33">
        <v>3499</v>
      </c>
      <c r="R23" s="33">
        <v>1271</v>
      </c>
      <c r="S23" s="33">
        <v>16</v>
      </c>
      <c r="T23" s="33">
        <v>408</v>
      </c>
      <c r="U23" s="33">
        <v>847</v>
      </c>
      <c r="V23" s="583">
        <v>9800</v>
      </c>
      <c r="W23" s="584">
        <v>197</v>
      </c>
      <c r="X23" s="583">
        <v>9603</v>
      </c>
    </row>
    <row r="24" spans="1:24" s="6" customFormat="1" ht="15" customHeight="1">
      <c r="A24" s="629" t="s">
        <v>497</v>
      </c>
      <c r="B24" s="629"/>
      <c r="C24" s="629"/>
      <c r="D24" s="629"/>
      <c r="E24" s="629"/>
      <c r="F24" s="629"/>
      <c r="G24" s="629"/>
      <c r="H24" s="629"/>
      <c r="I24" s="629"/>
      <c r="J24" s="629"/>
      <c r="K24" s="629"/>
      <c r="L24" s="629"/>
      <c r="M24" s="629"/>
      <c r="N24" s="16"/>
      <c r="O24" s="16"/>
      <c r="P24" s="16"/>
      <c r="Q24" s="16"/>
      <c r="R24" s="16"/>
      <c r="S24" s="16"/>
      <c r="T24" s="16"/>
      <c r="U24" s="16"/>
      <c r="V24" s="16"/>
      <c r="W24" s="16"/>
      <c r="X24" s="16"/>
    </row>
    <row r="25" spans="1:24" s="13" customFormat="1" ht="21" customHeight="1">
      <c r="A25" s="629" t="s">
        <v>508</v>
      </c>
      <c r="B25" s="629"/>
      <c r="C25" s="629"/>
      <c r="D25" s="629"/>
      <c r="E25" s="629"/>
      <c r="F25" s="629"/>
      <c r="G25" s="629"/>
      <c r="H25" s="629"/>
      <c r="I25" s="629"/>
      <c r="J25" s="629"/>
      <c r="K25" s="629"/>
      <c r="L25" s="629"/>
      <c r="M25" s="629"/>
      <c r="N25" s="6"/>
      <c r="O25" s="10"/>
      <c r="P25" s="10"/>
      <c r="Q25" s="10"/>
      <c r="R25" s="10"/>
      <c r="S25" s="10"/>
      <c r="T25" s="6"/>
      <c r="U25" s="10"/>
      <c r="V25" s="10"/>
      <c r="W25" s="10"/>
      <c r="X25" s="622" t="s">
        <v>509</v>
      </c>
    </row>
    <row r="26" spans="1:24">
      <c r="A26" s="17"/>
      <c r="B26" s="17"/>
      <c r="C26" s="17"/>
      <c r="D26" s="17"/>
      <c r="E26" s="17"/>
      <c r="F26" s="17"/>
      <c r="G26" s="17"/>
      <c r="H26" s="17"/>
      <c r="I26" s="17"/>
      <c r="J26" s="17"/>
      <c r="K26" s="17"/>
      <c r="L26" s="17"/>
      <c r="M26" s="17"/>
      <c r="N26" s="17"/>
      <c r="O26" s="17"/>
      <c r="P26" s="17"/>
      <c r="Q26" s="17"/>
      <c r="R26" s="17"/>
      <c r="S26" s="17"/>
      <c r="T26" s="17"/>
      <c r="U26" s="17"/>
      <c r="V26" s="17"/>
      <c r="W26" s="17"/>
      <c r="X26" s="17"/>
    </row>
  </sheetData>
  <mergeCells count="12">
    <mergeCell ref="A2:X2"/>
    <mergeCell ref="A1:X1"/>
    <mergeCell ref="A3:M3"/>
    <mergeCell ref="A24:M24"/>
    <mergeCell ref="A25:M25"/>
    <mergeCell ref="J4:M4"/>
    <mergeCell ref="N4:Q4"/>
    <mergeCell ref="A4:A5"/>
    <mergeCell ref="V4:X4"/>
    <mergeCell ref="R4:U4"/>
    <mergeCell ref="B4:E4"/>
    <mergeCell ref="F4:I4"/>
  </mergeCells>
  <phoneticPr fontId="3" type="noConversion"/>
  <printOptions horizontalCentered="1"/>
  <pageMargins left="0.78740157480314965" right="0.78740157480314965" top="0.98425196850393704" bottom="0.98425196850393704" header="0" footer="0.59055118110236227"/>
  <pageSetup paperSize="9" scale="55" firstPageNumber="117" pageOrder="overThenDown" orientation="landscape"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0"/>
  <sheetViews>
    <sheetView view="pageBreakPreview" zoomScaleNormal="100" zoomScaleSheetLayoutView="100" workbookViewId="0">
      <selection sqref="A1:X1"/>
    </sheetView>
  </sheetViews>
  <sheetFormatPr defaultColWidth="8.88671875" defaultRowHeight="13.5"/>
  <cols>
    <col min="1" max="1" width="8.77734375" style="3" customWidth="1"/>
    <col min="2" max="2" width="8.21875" style="3" customWidth="1"/>
    <col min="3" max="5" width="8.77734375" style="3" customWidth="1"/>
    <col min="6" max="6" width="8" style="3" customWidth="1"/>
    <col min="7" max="9" width="8.77734375" style="3" customWidth="1"/>
    <col min="10" max="10" width="6.77734375" style="3" customWidth="1"/>
    <col min="11" max="13" width="8.77734375" style="3" customWidth="1"/>
    <col min="14" max="14" width="6.77734375" style="3" customWidth="1"/>
    <col min="15" max="17" width="8.77734375" style="3" customWidth="1"/>
    <col min="18" max="18" width="6.77734375" style="3" customWidth="1"/>
    <col min="19" max="21" width="8.77734375" style="3" customWidth="1"/>
    <col min="22" max="22" width="6.77734375" style="3" customWidth="1"/>
    <col min="23" max="24" width="8.77734375" style="3" customWidth="1"/>
    <col min="25" max="16384" width="8.88671875" style="3"/>
  </cols>
  <sheetData>
    <row r="1" spans="1:25" s="11" customFormat="1" ht="27" customHeight="1">
      <c r="A1" s="625" t="s">
        <v>68</v>
      </c>
      <c r="B1" s="625"/>
      <c r="C1" s="625"/>
      <c r="D1" s="625"/>
      <c r="E1" s="625"/>
      <c r="F1" s="625"/>
      <c r="G1" s="625"/>
      <c r="H1" s="625"/>
      <c r="I1" s="625"/>
      <c r="J1" s="625"/>
      <c r="K1" s="625"/>
      <c r="L1" s="625"/>
      <c r="M1" s="625"/>
      <c r="N1" s="625"/>
      <c r="O1" s="625"/>
      <c r="P1" s="625"/>
      <c r="Q1" s="625"/>
      <c r="R1" s="625"/>
      <c r="S1" s="625"/>
      <c r="T1" s="625"/>
      <c r="U1" s="625"/>
      <c r="V1" s="625"/>
      <c r="W1" s="625"/>
      <c r="X1" s="625"/>
      <c r="Y1" s="12"/>
    </row>
    <row r="2" spans="1:25" s="6" customFormat="1" ht="15" customHeight="1">
      <c r="A2" s="628" t="s">
        <v>2</v>
      </c>
      <c r="B2" s="628"/>
      <c r="C2" s="628"/>
      <c r="D2" s="628"/>
      <c r="E2" s="628"/>
      <c r="F2" s="628"/>
      <c r="G2" s="628"/>
      <c r="H2" s="628"/>
      <c r="I2" s="628"/>
      <c r="J2" s="628"/>
      <c r="K2" s="628"/>
      <c r="L2" s="628"/>
      <c r="M2" s="628"/>
      <c r="O2" s="20"/>
      <c r="P2" s="20"/>
      <c r="Q2" s="20"/>
      <c r="R2" s="20"/>
      <c r="S2" s="20"/>
      <c r="T2" s="20"/>
      <c r="U2" s="20"/>
      <c r="V2" s="20"/>
      <c r="W2" s="20"/>
      <c r="X2" s="19" t="s">
        <v>4</v>
      </c>
    </row>
    <row r="3" spans="1:25" ht="30" customHeight="1">
      <c r="A3" s="642" t="s">
        <v>460</v>
      </c>
      <c r="B3" s="635" t="s">
        <v>30</v>
      </c>
      <c r="C3" s="639"/>
      <c r="D3" s="639"/>
      <c r="E3" s="641"/>
      <c r="F3" s="635" t="s">
        <v>31</v>
      </c>
      <c r="G3" s="639"/>
      <c r="H3" s="639"/>
      <c r="I3" s="641"/>
      <c r="J3" s="635" t="s">
        <v>32</v>
      </c>
      <c r="K3" s="639"/>
      <c r="L3" s="639"/>
      <c r="M3" s="641"/>
      <c r="N3" s="635" t="s">
        <v>33</v>
      </c>
      <c r="O3" s="639"/>
      <c r="P3" s="639"/>
      <c r="Q3" s="641"/>
      <c r="R3" s="635" t="s">
        <v>34</v>
      </c>
      <c r="S3" s="639"/>
      <c r="T3" s="639"/>
      <c r="U3" s="641"/>
      <c r="V3" s="635" t="s">
        <v>3</v>
      </c>
      <c r="W3" s="639"/>
      <c r="X3" s="639"/>
    </row>
    <row r="4" spans="1:25" ht="42.75" customHeight="1">
      <c r="A4" s="643"/>
      <c r="B4" s="42"/>
      <c r="C4" s="25" t="s">
        <v>35</v>
      </c>
      <c r="D4" s="25" t="s">
        <v>7</v>
      </c>
      <c r="E4" s="26" t="s">
        <v>21</v>
      </c>
      <c r="F4" s="42"/>
      <c r="G4" s="25" t="s">
        <v>35</v>
      </c>
      <c r="H4" s="25" t="s">
        <v>7</v>
      </c>
      <c r="I4" s="26" t="s">
        <v>21</v>
      </c>
      <c r="J4" s="42"/>
      <c r="K4" s="25" t="s">
        <v>35</v>
      </c>
      <c r="L4" s="25" t="s">
        <v>7</v>
      </c>
      <c r="M4" s="26" t="s">
        <v>21</v>
      </c>
      <c r="N4" s="42"/>
      <c r="O4" s="25" t="s">
        <v>35</v>
      </c>
      <c r="P4" s="25" t="s">
        <v>7</v>
      </c>
      <c r="Q4" s="26" t="s">
        <v>21</v>
      </c>
      <c r="R4" s="42"/>
      <c r="S4" s="25" t="s">
        <v>35</v>
      </c>
      <c r="T4" s="25" t="s">
        <v>7</v>
      </c>
      <c r="U4" s="26" t="s">
        <v>21</v>
      </c>
      <c r="V4" s="42"/>
      <c r="W4" s="360" t="s">
        <v>35</v>
      </c>
      <c r="X4" s="359" t="s">
        <v>7</v>
      </c>
    </row>
    <row r="5" spans="1:25" s="47" customFormat="1" ht="15" customHeight="1">
      <c r="A5" s="371">
        <v>2018</v>
      </c>
      <c r="B5" s="37">
        <v>131371</v>
      </c>
      <c r="C5" s="29">
        <v>541</v>
      </c>
      <c r="D5" s="29">
        <v>123952</v>
      </c>
      <c r="E5" s="29">
        <v>6878</v>
      </c>
      <c r="F5" s="29">
        <v>101528</v>
      </c>
      <c r="G5" s="29">
        <v>186</v>
      </c>
      <c r="H5" s="29">
        <v>99113</v>
      </c>
      <c r="I5" s="29">
        <v>2229</v>
      </c>
      <c r="J5" s="29">
        <v>4924</v>
      </c>
      <c r="K5" s="29">
        <v>146</v>
      </c>
      <c r="L5" s="29">
        <v>4089</v>
      </c>
      <c r="M5" s="29">
        <v>689</v>
      </c>
      <c r="N5" s="29">
        <v>23882</v>
      </c>
      <c r="O5" s="29">
        <v>195</v>
      </c>
      <c r="P5" s="29">
        <v>20501</v>
      </c>
      <c r="Q5" s="29">
        <v>3186</v>
      </c>
      <c r="R5" s="29">
        <v>1037</v>
      </c>
      <c r="S5" s="29">
        <v>14</v>
      </c>
      <c r="T5" s="29">
        <v>249</v>
      </c>
      <c r="U5" s="29">
        <v>774</v>
      </c>
      <c r="V5" s="29">
        <v>9429</v>
      </c>
      <c r="W5" s="29">
        <v>235</v>
      </c>
      <c r="X5" s="29">
        <v>9194</v>
      </c>
      <c r="Y5" s="46"/>
    </row>
    <row r="6" spans="1:25" s="49" customFormat="1" ht="15" customHeight="1">
      <c r="A6" s="371">
        <v>2019</v>
      </c>
      <c r="B6" s="37">
        <v>134757</v>
      </c>
      <c r="C6" s="29">
        <v>543</v>
      </c>
      <c r="D6" s="29">
        <v>127209</v>
      </c>
      <c r="E6" s="29">
        <v>7005</v>
      </c>
      <c r="F6" s="29">
        <v>104680</v>
      </c>
      <c r="G6" s="29">
        <v>186</v>
      </c>
      <c r="H6" s="29">
        <v>102229</v>
      </c>
      <c r="I6" s="29">
        <v>2265</v>
      </c>
      <c r="J6" s="29">
        <v>4776</v>
      </c>
      <c r="K6" s="29">
        <v>142</v>
      </c>
      <c r="L6" s="29">
        <v>3924</v>
      </c>
      <c r="M6" s="29">
        <v>710</v>
      </c>
      <c r="N6" s="29">
        <v>24263</v>
      </c>
      <c r="O6" s="29">
        <v>198</v>
      </c>
      <c r="P6" s="29">
        <v>20811</v>
      </c>
      <c r="Q6" s="29">
        <v>3254</v>
      </c>
      <c r="R6" s="29">
        <v>1038</v>
      </c>
      <c r="S6" s="29">
        <v>17</v>
      </c>
      <c r="T6" s="29">
        <v>245</v>
      </c>
      <c r="U6" s="29">
        <v>776</v>
      </c>
      <c r="V6" s="29">
        <v>9702</v>
      </c>
      <c r="W6" s="29">
        <v>233</v>
      </c>
      <c r="X6" s="29">
        <v>9469</v>
      </c>
      <c r="Y6" s="48"/>
    </row>
    <row r="7" spans="1:25" s="60" customFormat="1" ht="15" customHeight="1">
      <c r="A7" s="374">
        <v>2020</v>
      </c>
      <c r="B7" s="50">
        <v>138454</v>
      </c>
      <c r="C7" s="50">
        <v>529</v>
      </c>
      <c r="D7" s="50">
        <v>130803</v>
      </c>
      <c r="E7" s="50">
        <v>7122</v>
      </c>
      <c r="F7" s="50">
        <v>108158</v>
      </c>
      <c r="G7" s="50">
        <v>183</v>
      </c>
      <c r="H7" s="50">
        <v>105733</v>
      </c>
      <c r="I7" s="50">
        <v>2242</v>
      </c>
      <c r="J7" s="50">
        <v>4628</v>
      </c>
      <c r="K7" s="50">
        <v>153</v>
      </c>
      <c r="L7" s="50">
        <v>3784</v>
      </c>
      <c r="M7" s="50">
        <v>691</v>
      </c>
      <c r="N7" s="50">
        <v>24554</v>
      </c>
      <c r="O7" s="50">
        <v>177</v>
      </c>
      <c r="P7" s="50">
        <v>21002</v>
      </c>
      <c r="Q7" s="50">
        <v>3375</v>
      </c>
      <c r="R7" s="50">
        <v>1114</v>
      </c>
      <c r="S7" s="50">
        <v>16</v>
      </c>
      <c r="T7" s="50">
        <v>284</v>
      </c>
      <c r="U7" s="50">
        <v>814</v>
      </c>
      <c r="V7" s="50">
        <v>10072</v>
      </c>
      <c r="W7" s="50">
        <v>225</v>
      </c>
      <c r="X7" s="50">
        <v>9847</v>
      </c>
      <c r="Y7" s="59"/>
    </row>
    <row r="8" spans="1:25" s="58" customFormat="1" ht="15" customHeight="1">
      <c r="A8" s="374">
        <v>2021</v>
      </c>
      <c r="B8" s="50">
        <v>140207</v>
      </c>
      <c r="C8" s="50">
        <v>539</v>
      </c>
      <c r="D8" s="50">
        <v>132386</v>
      </c>
      <c r="E8" s="50">
        <v>7282</v>
      </c>
      <c r="F8" s="50">
        <v>110069</v>
      </c>
      <c r="G8" s="50">
        <v>187</v>
      </c>
      <c r="H8" s="50">
        <v>107551</v>
      </c>
      <c r="I8" s="50">
        <v>2331</v>
      </c>
      <c r="J8" s="50">
        <v>4465</v>
      </c>
      <c r="K8" s="50">
        <v>154</v>
      </c>
      <c r="L8" s="50">
        <v>3623</v>
      </c>
      <c r="M8" s="50">
        <v>688</v>
      </c>
      <c r="N8" s="50">
        <v>24507</v>
      </c>
      <c r="O8" s="50">
        <v>182</v>
      </c>
      <c r="P8" s="50">
        <v>20887</v>
      </c>
      <c r="Q8" s="50">
        <v>3438</v>
      </c>
      <c r="R8" s="50">
        <v>1166</v>
      </c>
      <c r="S8" s="50">
        <v>16</v>
      </c>
      <c r="T8" s="50">
        <v>325</v>
      </c>
      <c r="U8" s="50">
        <v>825</v>
      </c>
      <c r="V8" s="50">
        <v>9700</v>
      </c>
      <c r="W8" s="50">
        <v>206</v>
      </c>
      <c r="X8" s="50">
        <v>9494</v>
      </c>
      <c r="Y8" s="57"/>
    </row>
    <row r="9" spans="1:25" s="49" customFormat="1" ht="15" customHeight="1">
      <c r="A9" s="374">
        <v>2022</v>
      </c>
      <c r="B9" s="50">
        <v>143173</v>
      </c>
      <c r="C9" s="50">
        <v>563</v>
      </c>
      <c r="D9" s="50">
        <v>135278</v>
      </c>
      <c r="E9" s="50">
        <v>7332</v>
      </c>
      <c r="F9" s="50">
        <v>112596</v>
      </c>
      <c r="G9" s="50">
        <v>195</v>
      </c>
      <c r="H9" s="50">
        <v>110061</v>
      </c>
      <c r="I9" s="50">
        <v>2340</v>
      </c>
      <c r="J9" s="50">
        <v>4333</v>
      </c>
      <c r="K9" s="50">
        <v>149</v>
      </c>
      <c r="L9" s="50">
        <v>3494</v>
      </c>
      <c r="M9" s="50">
        <v>690</v>
      </c>
      <c r="N9" s="50">
        <v>25006</v>
      </c>
      <c r="O9" s="50">
        <v>201</v>
      </c>
      <c r="P9" s="50">
        <v>21351</v>
      </c>
      <c r="Q9" s="50">
        <v>3454</v>
      </c>
      <c r="R9" s="50">
        <v>1238</v>
      </c>
      <c r="S9" s="50">
        <v>18</v>
      </c>
      <c r="T9" s="50">
        <v>372</v>
      </c>
      <c r="U9" s="50">
        <v>848</v>
      </c>
      <c r="V9" s="50">
        <v>9857</v>
      </c>
      <c r="W9" s="51">
        <v>199</v>
      </c>
      <c r="X9" s="51">
        <v>9658</v>
      </c>
      <c r="Y9" s="48"/>
    </row>
    <row r="10" spans="1:25" s="49" customFormat="1" ht="15" customHeight="1">
      <c r="A10" s="375">
        <v>2023</v>
      </c>
      <c r="B10" s="34">
        <v>145689</v>
      </c>
      <c r="C10" s="34">
        <v>567</v>
      </c>
      <c r="D10" s="34">
        <v>137655</v>
      </c>
      <c r="E10" s="34">
        <v>7467</v>
      </c>
      <c r="F10" s="34">
        <v>114831</v>
      </c>
      <c r="G10" s="34">
        <v>197</v>
      </c>
      <c r="H10" s="34">
        <v>112223</v>
      </c>
      <c r="I10" s="34">
        <v>2411</v>
      </c>
      <c r="J10" s="34">
        <v>4150</v>
      </c>
      <c r="K10" s="34">
        <v>153</v>
      </c>
      <c r="L10" s="34">
        <v>3287</v>
      </c>
      <c r="M10" s="34">
        <v>710</v>
      </c>
      <c r="N10" s="34">
        <v>25437</v>
      </c>
      <c r="O10" s="34">
        <v>201</v>
      </c>
      <c r="P10" s="34">
        <v>21737</v>
      </c>
      <c r="Q10" s="34">
        <v>3499</v>
      </c>
      <c r="R10" s="34">
        <v>1271</v>
      </c>
      <c r="S10" s="34">
        <v>16</v>
      </c>
      <c r="T10" s="34">
        <v>408</v>
      </c>
      <c r="U10" s="34">
        <v>847</v>
      </c>
      <c r="V10" s="34">
        <v>9800</v>
      </c>
      <c r="W10" s="36">
        <v>197</v>
      </c>
      <c r="X10" s="36">
        <v>9603</v>
      </c>
      <c r="Y10" s="48"/>
    </row>
    <row r="11" spans="1:25" s="49" customFormat="1" ht="12" customHeight="1">
      <c r="A11" s="376" t="s">
        <v>69</v>
      </c>
      <c r="B11" s="553">
        <v>6349</v>
      </c>
      <c r="C11" s="554">
        <v>16</v>
      </c>
      <c r="D11" s="554">
        <v>6196</v>
      </c>
      <c r="E11" s="554">
        <v>137</v>
      </c>
      <c r="F11" s="554">
        <v>4476</v>
      </c>
      <c r="G11" s="555">
        <v>5</v>
      </c>
      <c r="H11" s="555">
        <v>4375</v>
      </c>
      <c r="I11" s="555">
        <v>96</v>
      </c>
      <c r="J11" s="554">
        <v>213</v>
      </c>
      <c r="K11" s="555">
        <v>2</v>
      </c>
      <c r="L11" s="555">
        <v>210</v>
      </c>
      <c r="M11" s="555">
        <v>1</v>
      </c>
      <c r="N11" s="554">
        <v>1640</v>
      </c>
      <c r="O11" s="555">
        <v>9</v>
      </c>
      <c r="P11" s="555">
        <v>1592</v>
      </c>
      <c r="Q11" s="555">
        <v>39</v>
      </c>
      <c r="R11" s="554">
        <v>20</v>
      </c>
      <c r="S11" s="555">
        <v>0</v>
      </c>
      <c r="T11" s="555">
        <v>19</v>
      </c>
      <c r="U11" s="555">
        <v>1</v>
      </c>
      <c r="V11" s="555">
        <v>629</v>
      </c>
      <c r="W11" s="555">
        <v>1</v>
      </c>
      <c r="X11" s="556">
        <v>628</v>
      </c>
      <c r="Y11" s="48"/>
    </row>
    <row r="12" spans="1:25" s="49" customFormat="1" ht="12" customHeight="1">
      <c r="A12" s="376" t="s">
        <v>70</v>
      </c>
      <c r="B12" s="37">
        <v>12950</v>
      </c>
      <c r="C12" s="29">
        <v>7</v>
      </c>
      <c r="D12" s="29">
        <v>12461</v>
      </c>
      <c r="E12" s="29">
        <v>482</v>
      </c>
      <c r="F12" s="29">
        <v>10075</v>
      </c>
      <c r="G12" s="31">
        <v>1</v>
      </c>
      <c r="H12" s="31">
        <v>9991</v>
      </c>
      <c r="I12" s="31">
        <v>83</v>
      </c>
      <c r="J12" s="29">
        <v>267</v>
      </c>
      <c r="K12" s="31">
        <v>3</v>
      </c>
      <c r="L12" s="31">
        <v>229</v>
      </c>
      <c r="M12" s="31">
        <v>35</v>
      </c>
      <c r="N12" s="29">
        <v>2519</v>
      </c>
      <c r="O12" s="31">
        <v>3</v>
      </c>
      <c r="P12" s="31">
        <v>2209</v>
      </c>
      <c r="Q12" s="31">
        <v>307</v>
      </c>
      <c r="R12" s="29">
        <v>89</v>
      </c>
      <c r="S12" s="31">
        <v>0</v>
      </c>
      <c r="T12" s="31">
        <v>32</v>
      </c>
      <c r="U12" s="31">
        <v>57</v>
      </c>
      <c r="V12" s="31">
        <v>773</v>
      </c>
      <c r="W12" s="31">
        <v>10</v>
      </c>
      <c r="X12" s="557">
        <v>763</v>
      </c>
      <c r="Y12" s="48"/>
    </row>
    <row r="13" spans="1:25" s="49" customFormat="1" ht="12" customHeight="1">
      <c r="A13" s="376" t="s">
        <v>71</v>
      </c>
      <c r="B13" s="37">
        <v>3983</v>
      </c>
      <c r="C13" s="29">
        <v>7</v>
      </c>
      <c r="D13" s="29">
        <v>3531</v>
      </c>
      <c r="E13" s="29">
        <v>445</v>
      </c>
      <c r="F13" s="29">
        <v>2436</v>
      </c>
      <c r="G13" s="31">
        <v>2</v>
      </c>
      <c r="H13" s="31">
        <v>2393</v>
      </c>
      <c r="I13" s="31">
        <v>41</v>
      </c>
      <c r="J13" s="29">
        <v>105</v>
      </c>
      <c r="K13" s="31">
        <v>0</v>
      </c>
      <c r="L13" s="31">
        <v>105</v>
      </c>
      <c r="M13" s="31">
        <v>0</v>
      </c>
      <c r="N13" s="29">
        <v>1314</v>
      </c>
      <c r="O13" s="31">
        <v>5</v>
      </c>
      <c r="P13" s="31">
        <v>1028</v>
      </c>
      <c r="Q13" s="31">
        <v>281</v>
      </c>
      <c r="R13" s="29">
        <v>128</v>
      </c>
      <c r="S13" s="31">
        <v>0</v>
      </c>
      <c r="T13" s="31">
        <v>5</v>
      </c>
      <c r="U13" s="31">
        <v>123</v>
      </c>
      <c r="V13" s="31">
        <v>325</v>
      </c>
      <c r="W13" s="31">
        <v>1</v>
      </c>
      <c r="X13" s="557">
        <v>324</v>
      </c>
      <c r="Y13" s="48"/>
    </row>
    <row r="14" spans="1:25" s="49" customFormat="1" ht="12" customHeight="1">
      <c r="A14" s="376" t="s">
        <v>72</v>
      </c>
      <c r="B14" s="37">
        <v>3257</v>
      </c>
      <c r="C14" s="29">
        <v>11</v>
      </c>
      <c r="D14" s="29">
        <v>3219</v>
      </c>
      <c r="E14" s="29">
        <v>27</v>
      </c>
      <c r="F14" s="29">
        <v>2188</v>
      </c>
      <c r="G14" s="31">
        <v>3</v>
      </c>
      <c r="H14" s="31">
        <v>2176</v>
      </c>
      <c r="I14" s="31">
        <v>9</v>
      </c>
      <c r="J14" s="29">
        <v>103</v>
      </c>
      <c r="K14" s="31">
        <v>6</v>
      </c>
      <c r="L14" s="31">
        <v>97</v>
      </c>
      <c r="M14" s="31">
        <v>0</v>
      </c>
      <c r="N14" s="29">
        <v>956</v>
      </c>
      <c r="O14" s="31">
        <v>2</v>
      </c>
      <c r="P14" s="31">
        <v>938</v>
      </c>
      <c r="Q14" s="31">
        <v>16</v>
      </c>
      <c r="R14" s="29">
        <v>10</v>
      </c>
      <c r="S14" s="31">
        <v>0</v>
      </c>
      <c r="T14" s="31">
        <v>8</v>
      </c>
      <c r="U14" s="31">
        <v>2</v>
      </c>
      <c r="V14" s="31">
        <v>226</v>
      </c>
      <c r="W14" s="31">
        <v>1</v>
      </c>
      <c r="X14" s="557">
        <v>225</v>
      </c>
      <c r="Y14" s="48"/>
    </row>
    <row r="15" spans="1:25" s="49" customFormat="1" ht="12" customHeight="1">
      <c r="A15" s="376" t="s">
        <v>73</v>
      </c>
      <c r="B15" s="29">
        <v>1112</v>
      </c>
      <c r="C15" s="29">
        <v>15</v>
      </c>
      <c r="D15" s="29">
        <v>1082</v>
      </c>
      <c r="E15" s="29">
        <v>15</v>
      </c>
      <c r="F15" s="29">
        <v>740</v>
      </c>
      <c r="G15" s="31">
        <v>2</v>
      </c>
      <c r="H15" s="31">
        <v>736</v>
      </c>
      <c r="I15" s="31">
        <v>2</v>
      </c>
      <c r="J15" s="29">
        <v>40</v>
      </c>
      <c r="K15" s="31">
        <v>3</v>
      </c>
      <c r="L15" s="31">
        <v>34</v>
      </c>
      <c r="M15" s="31">
        <v>3</v>
      </c>
      <c r="N15" s="29">
        <v>330</v>
      </c>
      <c r="O15" s="31">
        <v>10</v>
      </c>
      <c r="P15" s="31">
        <v>310</v>
      </c>
      <c r="Q15" s="31">
        <v>10</v>
      </c>
      <c r="R15" s="29">
        <v>2</v>
      </c>
      <c r="S15" s="31">
        <v>0</v>
      </c>
      <c r="T15" s="31">
        <v>2</v>
      </c>
      <c r="U15" s="31">
        <v>0</v>
      </c>
      <c r="V15" s="31">
        <v>186</v>
      </c>
      <c r="W15" s="31">
        <v>1</v>
      </c>
      <c r="X15" s="557">
        <v>185</v>
      </c>
      <c r="Y15" s="48"/>
    </row>
    <row r="16" spans="1:25" s="49" customFormat="1" ht="12" customHeight="1">
      <c r="A16" s="376" t="s">
        <v>74</v>
      </c>
      <c r="B16" s="29">
        <v>910</v>
      </c>
      <c r="C16" s="29">
        <v>11</v>
      </c>
      <c r="D16" s="29">
        <v>892</v>
      </c>
      <c r="E16" s="29">
        <v>7</v>
      </c>
      <c r="F16" s="29">
        <v>614</v>
      </c>
      <c r="G16" s="31">
        <v>3</v>
      </c>
      <c r="H16" s="31">
        <v>608</v>
      </c>
      <c r="I16" s="31">
        <v>3</v>
      </c>
      <c r="J16" s="29">
        <v>28</v>
      </c>
      <c r="K16" s="31">
        <v>2</v>
      </c>
      <c r="L16" s="31">
        <v>25</v>
      </c>
      <c r="M16" s="31">
        <v>1</v>
      </c>
      <c r="N16" s="29">
        <v>266</v>
      </c>
      <c r="O16" s="31">
        <v>6</v>
      </c>
      <c r="P16" s="31">
        <v>258</v>
      </c>
      <c r="Q16" s="31">
        <v>2</v>
      </c>
      <c r="R16" s="29">
        <v>2</v>
      </c>
      <c r="S16" s="31">
        <v>0</v>
      </c>
      <c r="T16" s="31">
        <v>1</v>
      </c>
      <c r="U16" s="31">
        <v>1</v>
      </c>
      <c r="V16" s="31">
        <v>70</v>
      </c>
      <c r="W16" s="31">
        <v>3</v>
      </c>
      <c r="X16" s="557">
        <v>67</v>
      </c>
      <c r="Y16" s="48"/>
    </row>
    <row r="17" spans="1:25" s="49" customFormat="1" ht="12" customHeight="1">
      <c r="A17" s="376" t="s">
        <v>75</v>
      </c>
      <c r="B17" s="29">
        <v>913</v>
      </c>
      <c r="C17" s="29">
        <v>15</v>
      </c>
      <c r="D17" s="29">
        <v>892</v>
      </c>
      <c r="E17" s="29">
        <v>6</v>
      </c>
      <c r="F17" s="29">
        <v>673</v>
      </c>
      <c r="G17" s="31">
        <v>1</v>
      </c>
      <c r="H17" s="31">
        <v>671</v>
      </c>
      <c r="I17" s="31">
        <v>1</v>
      </c>
      <c r="J17" s="29">
        <v>31</v>
      </c>
      <c r="K17" s="31">
        <v>3</v>
      </c>
      <c r="L17" s="31">
        <v>24</v>
      </c>
      <c r="M17" s="31">
        <v>4</v>
      </c>
      <c r="N17" s="29">
        <v>208</v>
      </c>
      <c r="O17" s="31">
        <v>10</v>
      </c>
      <c r="P17" s="31">
        <v>197</v>
      </c>
      <c r="Q17" s="31">
        <v>1</v>
      </c>
      <c r="R17" s="29">
        <v>1</v>
      </c>
      <c r="S17" s="31">
        <v>1</v>
      </c>
      <c r="T17" s="31">
        <v>0</v>
      </c>
      <c r="U17" s="31">
        <v>0</v>
      </c>
      <c r="V17" s="31">
        <v>245</v>
      </c>
      <c r="W17" s="31">
        <v>7</v>
      </c>
      <c r="X17" s="557">
        <v>238</v>
      </c>
      <c r="Y17" s="48"/>
    </row>
    <row r="18" spans="1:25" s="49" customFormat="1" ht="12" customHeight="1">
      <c r="A18" s="376" t="s">
        <v>76</v>
      </c>
      <c r="B18" s="29">
        <v>1579</v>
      </c>
      <c r="C18" s="29">
        <v>13</v>
      </c>
      <c r="D18" s="29">
        <v>1540</v>
      </c>
      <c r="E18" s="29">
        <v>26</v>
      </c>
      <c r="F18" s="29">
        <v>1340</v>
      </c>
      <c r="G18" s="31">
        <v>6</v>
      </c>
      <c r="H18" s="31">
        <v>1319</v>
      </c>
      <c r="I18" s="31">
        <v>15</v>
      </c>
      <c r="J18" s="29">
        <v>33</v>
      </c>
      <c r="K18" s="31">
        <v>3</v>
      </c>
      <c r="L18" s="31">
        <v>30</v>
      </c>
      <c r="M18" s="31">
        <v>0</v>
      </c>
      <c r="N18" s="29">
        <v>201</v>
      </c>
      <c r="O18" s="31">
        <v>4</v>
      </c>
      <c r="P18" s="31">
        <v>186</v>
      </c>
      <c r="Q18" s="31">
        <v>11</v>
      </c>
      <c r="R18" s="29">
        <v>5</v>
      </c>
      <c r="S18" s="31">
        <v>0</v>
      </c>
      <c r="T18" s="31">
        <v>5</v>
      </c>
      <c r="U18" s="31">
        <v>0</v>
      </c>
      <c r="V18" s="31">
        <v>320</v>
      </c>
      <c r="W18" s="31">
        <v>14</v>
      </c>
      <c r="X18" s="557">
        <v>306</v>
      </c>
      <c r="Y18" s="48"/>
    </row>
    <row r="19" spans="1:25" s="49" customFormat="1" ht="12" customHeight="1">
      <c r="A19" s="376" t="s">
        <v>77</v>
      </c>
      <c r="B19" s="29">
        <v>1106</v>
      </c>
      <c r="C19" s="29">
        <v>4</v>
      </c>
      <c r="D19" s="29">
        <v>1049</v>
      </c>
      <c r="E19" s="29">
        <v>53</v>
      </c>
      <c r="F19" s="29">
        <v>919</v>
      </c>
      <c r="G19" s="31">
        <v>1</v>
      </c>
      <c r="H19" s="31">
        <v>877</v>
      </c>
      <c r="I19" s="31">
        <v>41</v>
      </c>
      <c r="J19" s="29">
        <v>37</v>
      </c>
      <c r="K19" s="31">
        <v>2</v>
      </c>
      <c r="L19" s="31">
        <v>35</v>
      </c>
      <c r="M19" s="31">
        <v>0</v>
      </c>
      <c r="N19" s="29">
        <v>147</v>
      </c>
      <c r="O19" s="31">
        <v>1</v>
      </c>
      <c r="P19" s="31">
        <v>136</v>
      </c>
      <c r="Q19" s="31">
        <v>10</v>
      </c>
      <c r="R19" s="29">
        <v>3</v>
      </c>
      <c r="S19" s="31">
        <v>0</v>
      </c>
      <c r="T19" s="31">
        <v>1</v>
      </c>
      <c r="U19" s="31">
        <v>2</v>
      </c>
      <c r="V19" s="31">
        <v>184</v>
      </c>
      <c r="W19" s="31">
        <v>1</v>
      </c>
      <c r="X19" s="557">
        <v>183</v>
      </c>
      <c r="Y19" s="48"/>
    </row>
    <row r="20" spans="1:25" s="49" customFormat="1" ht="12" customHeight="1">
      <c r="A20" s="376" t="s">
        <v>499</v>
      </c>
      <c r="B20" s="29">
        <v>1616</v>
      </c>
      <c r="C20" s="29">
        <v>61</v>
      </c>
      <c r="D20" s="29">
        <v>1521</v>
      </c>
      <c r="E20" s="29">
        <v>34</v>
      </c>
      <c r="F20" s="29">
        <v>1256</v>
      </c>
      <c r="G20" s="31">
        <v>40</v>
      </c>
      <c r="H20" s="31">
        <v>1206</v>
      </c>
      <c r="I20" s="31">
        <v>10</v>
      </c>
      <c r="J20" s="29">
        <v>85</v>
      </c>
      <c r="K20" s="31">
        <v>20</v>
      </c>
      <c r="L20" s="31">
        <v>51</v>
      </c>
      <c r="M20" s="31">
        <v>14</v>
      </c>
      <c r="N20" s="29">
        <v>262</v>
      </c>
      <c r="O20" s="31">
        <v>1</v>
      </c>
      <c r="P20" s="31">
        <v>252</v>
      </c>
      <c r="Q20" s="31">
        <v>9</v>
      </c>
      <c r="R20" s="29">
        <v>13</v>
      </c>
      <c r="S20" s="31">
        <v>0</v>
      </c>
      <c r="T20" s="31">
        <v>12</v>
      </c>
      <c r="U20" s="31">
        <v>1</v>
      </c>
      <c r="V20" s="31">
        <v>262</v>
      </c>
      <c r="W20" s="31">
        <v>10</v>
      </c>
      <c r="X20" s="557">
        <v>252</v>
      </c>
      <c r="Y20" s="48"/>
    </row>
    <row r="21" spans="1:25" s="49" customFormat="1" ht="12" customHeight="1">
      <c r="A21" s="376" t="s">
        <v>79</v>
      </c>
      <c r="B21" s="29">
        <v>1382</v>
      </c>
      <c r="C21" s="29">
        <v>1</v>
      </c>
      <c r="D21" s="29">
        <v>1331</v>
      </c>
      <c r="E21" s="29">
        <v>50</v>
      </c>
      <c r="F21" s="29">
        <v>1065</v>
      </c>
      <c r="G21" s="31">
        <v>1</v>
      </c>
      <c r="H21" s="31">
        <v>1046</v>
      </c>
      <c r="I21" s="31">
        <v>18</v>
      </c>
      <c r="J21" s="29">
        <v>72</v>
      </c>
      <c r="K21" s="31">
        <v>0</v>
      </c>
      <c r="L21" s="31">
        <v>56</v>
      </c>
      <c r="M21" s="31">
        <v>16</v>
      </c>
      <c r="N21" s="29">
        <v>232</v>
      </c>
      <c r="O21" s="31">
        <v>0</v>
      </c>
      <c r="P21" s="31">
        <v>224</v>
      </c>
      <c r="Q21" s="31">
        <v>8</v>
      </c>
      <c r="R21" s="29">
        <v>13</v>
      </c>
      <c r="S21" s="31">
        <v>0</v>
      </c>
      <c r="T21" s="31">
        <v>5</v>
      </c>
      <c r="U21" s="31">
        <v>8</v>
      </c>
      <c r="V21" s="31">
        <v>225</v>
      </c>
      <c r="W21" s="31">
        <v>2</v>
      </c>
      <c r="X21" s="557">
        <v>223</v>
      </c>
      <c r="Y21" s="48"/>
    </row>
    <row r="22" spans="1:25" s="49" customFormat="1" ht="12" customHeight="1">
      <c r="A22" s="376" t="s">
        <v>80</v>
      </c>
      <c r="B22" s="29">
        <v>2386</v>
      </c>
      <c r="C22" s="29">
        <v>3</v>
      </c>
      <c r="D22" s="29">
        <v>2235</v>
      </c>
      <c r="E22" s="29">
        <v>148</v>
      </c>
      <c r="F22" s="29">
        <v>1922</v>
      </c>
      <c r="G22" s="31">
        <v>1</v>
      </c>
      <c r="H22" s="31">
        <v>1800</v>
      </c>
      <c r="I22" s="31">
        <v>121</v>
      </c>
      <c r="J22" s="29">
        <v>87</v>
      </c>
      <c r="K22" s="31">
        <v>0</v>
      </c>
      <c r="L22" s="31">
        <v>75</v>
      </c>
      <c r="M22" s="31">
        <v>12</v>
      </c>
      <c r="N22" s="29">
        <v>372</v>
      </c>
      <c r="O22" s="31">
        <v>2</v>
      </c>
      <c r="P22" s="31">
        <v>357</v>
      </c>
      <c r="Q22" s="31">
        <v>13</v>
      </c>
      <c r="R22" s="29">
        <v>5</v>
      </c>
      <c r="S22" s="31">
        <v>0</v>
      </c>
      <c r="T22" s="31">
        <v>3</v>
      </c>
      <c r="U22" s="31">
        <v>2</v>
      </c>
      <c r="V22" s="31">
        <v>297</v>
      </c>
      <c r="W22" s="31">
        <v>1</v>
      </c>
      <c r="X22" s="557">
        <v>296</v>
      </c>
      <c r="Y22" s="48"/>
    </row>
    <row r="23" spans="1:25" s="49" customFormat="1" ht="12" customHeight="1">
      <c r="A23" s="376" t="s">
        <v>81</v>
      </c>
      <c r="B23" s="29">
        <v>1543</v>
      </c>
      <c r="C23" s="29">
        <v>1</v>
      </c>
      <c r="D23" s="29">
        <v>1518</v>
      </c>
      <c r="E23" s="29">
        <v>24</v>
      </c>
      <c r="F23" s="29">
        <v>1290</v>
      </c>
      <c r="G23" s="31">
        <v>1</v>
      </c>
      <c r="H23" s="31">
        <v>1274</v>
      </c>
      <c r="I23" s="31">
        <v>15</v>
      </c>
      <c r="J23" s="29">
        <v>35</v>
      </c>
      <c r="K23" s="31">
        <v>0</v>
      </c>
      <c r="L23" s="31">
        <v>35</v>
      </c>
      <c r="M23" s="31">
        <v>0</v>
      </c>
      <c r="N23" s="29">
        <v>217</v>
      </c>
      <c r="O23" s="31">
        <v>0</v>
      </c>
      <c r="P23" s="31">
        <v>208</v>
      </c>
      <c r="Q23" s="31">
        <v>9</v>
      </c>
      <c r="R23" s="29">
        <v>1</v>
      </c>
      <c r="S23" s="31">
        <v>0</v>
      </c>
      <c r="T23" s="31">
        <v>1</v>
      </c>
      <c r="U23" s="31">
        <v>0</v>
      </c>
      <c r="V23" s="31">
        <v>187</v>
      </c>
      <c r="W23" s="31">
        <v>0</v>
      </c>
      <c r="X23" s="557">
        <v>187</v>
      </c>
      <c r="Y23" s="48"/>
    </row>
    <row r="24" spans="1:25" s="49" customFormat="1" ht="12" customHeight="1">
      <c r="A24" s="376" t="s">
        <v>82</v>
      </c>
      <c r="B24" s="29">
        <v>2038</v>
      </c>
      <c r="C24" s="29">
        <v>1</v>
      </c>
      <c r="D24" s="29">
        <v>1819</v>
      </c>
      <c r="E24" s="29">
        <v>218</v>
      </c>
      <c r="F24" s="29">
        <v>1587</v>
      </c>
      <c r="G24" s="31">
        <v>1</v>
      </c>
      <c r="H24" s="31">
        <v>1410</v>
      </c>
      <c r="I24" s="31">
        <v>176</v>
      </c>
      <c r="J24" s="29">
        <v>81</v>
      </c>
      <c r="K24" s="31">
        <v>0</v>
      </c>
      <c r="L24" s="31">
        <v>59</v>
      </c>
      <c r="M24" s="31">
        <v>22</v>
      </c>
      <c r="N24" s="29">
        <v>365</v>
      </c>
      <c r="O24" s="31">
        <v>0</v>
      </c>
      <c r="P24" s="31">
        <v>345</v>
      </c>
      <c r="Q24" s="31">
        <v>20</v>
      </c>
      <c r="R24" s="29">
        <v>5</v>
      </c>
      <c r="S24" s="31">
        <v>0</v>
      </c>
      <c r="T24" s="31">
        <v>5</v>
      </c>
      <c r="U24" s="31">
        <v>0</v>
      </c>
      <c r="V24" s="31">
        <v>356</v>
      </c>
      <c r="W24" s="31">
        <v>1</v>
      </c>
      <c r="X24" s="557">
        <v>355</v>
      </c>
      <c r="Y24" s="48"/>
    </row>
    <row r="25" spans="1:25" s="49" customFormat="1" ht="12" customHeight="1">
      <c r="A25" s="376" t="s">
        <v>83</v>
      </c>
      <c r="B25" s="29">
        <v>4605</v>
      </c>
      <c r="C25" s="29">
        <v>13</v>
      </c>
      <c r="D25" s="29">
        <v>4371</v>
      </c>
      <c r="E25" s="29">
        <v>221</v>
      </c>
      <c r="F25" s="29">
        <v>3866</v>
      </c>
      <c r="G25" s="31">
        <v>6</v>
      </c>
      <c r="H25" s="31">
        <v>3703</v>
      </c>
      <c r="I25" s="31">
        <v>157</v>
      </c>
      <c r="J25" s="29">
        <v>140</v>
      </c>
      <c r="K25" s="31">
        <v>2</v>
      </c>
      <c r="L25" s="31">
        <v>116</v>
      </c>
      <c r="M25" s="31">
        <v>22</v>
      </c>
      <c r="N25" s="29">
        <v>586</v>
      </c>
      <c r="O25" s="31">
        <v>5</v>
      </c>
      <c r="P25" s="31">
        <v>542</v>
      </c>
      <c r="Q25" s="31">
        <v>39</v>
      </c>
      <c r="R25" s="29">
        <v>13</v>
      </c>
      <c r="S25" s="31">
        <v>0</v>
      </c>
      <c r="T25" s="31">
        <v>10</v>
      </c>
      <c r="U25" s="31">
        <v>3</v>
      </c>
      <c r="V25" s="31">
        <v>415</v>
      </c>
      <c r="W25" s="31">
        <v>4</v>
      </c>
      <c r="X25" s="557">
        <v>411</v>
      </c>
      <c r="Y25" s="48"/>
    </row>
    <row r="26" spans="1:25" s="52" customFormat="1" ht="12" customHeight="1">
      <c r="A26" s="376" t="s">
        <v>84</v>
      </c>
      <c r="B26" s="29">
        <v>3481</v>
      </c>
      <c r="C26" s="29">
        <v>3</v>
      </c>
      <c r="D26" s="29">
        <v>3420</v>
      </c>
      <c r="E26" s="29">
        <v>58</v>
      </c>
      <c r="F26" s="29">
        <v>2929</v>
      </c>
      <c r="G26" s="31">
        <v>1</v>
      </c>
      <c r="H26" s="31">
        <v>2892</v>
      </c>
      <c r="I26" s="31">
        <v>36</v>
      </c>
      <c r="J26" s="29">
        <v>87</v>
      </c>
      <c r="K26" s="31">
        <v>1</v>
      </c>
      <c r="L26" s="31">
        <v>81</v>
      </c>
      <c r="M26" s="31">
        <v>5</v>
      </c>
      <c r="N26" s="29">
        <v>447</v>
      </c>
      <c r="O26" s="31">
        <v>1</v>
      </c>
      <c r="P26" s="31">
        <v>434</v>
      </c>
      <c r="Q26" s="31">
        <v>12</v>
      </c>
      <c r="R26" s="29">
        <v>18</v>
      </c>
      <c r="S26" s="31">
        <v>0</v>
      </c>
      <c r="T26" s="31">
        <v>13</v>
      </c>
      <c r="U26" s="31">
        <v>5</v>
      </c>
      <c r="V26" s="31">
        <v>271</v>
      </c>
      <c r="W26" s="31">
        <v>4</v>
      </c>
      <c r="X26" s="557">
        <v>267</v>
      </c>
      <c r="Y26" s="48"/>
    </row>
    <row r="27" spans="1:25" s="52" customFormat="1" ht="12" customHeight="1">
      <c r="A27" s="376" t="s">
        <v>85</v>
      </c>
      <c r="B27" s="29">
        <v>7225</v>
      </c>
      <c r="C27" s="29">
        <v>11</v>
      </c>
      <c r="D27" s="29">
        <v>7019</v>
      </c>
      <c r="E27" s="29">
        <v>195</v>
      </c>
      <c r="F27" s="29">
        <v>6365</v>
      </c>
      <c r="G27" s="31">
        <v>6</v>
      </c>
      <c r="H27" s="31">
        <v>6230</v>
      </c>
      <c r="I27" s="31">
        <v>129</v>
      </c>
      <c r="J27" s="29">
        <v>188</v>
      </c>
      <c r="K27" s="31">
        <v>4</v>
      </c>
      <c r="L27" s="31">
        <v>183</v>
      </c>
      <c r="M27" s="31">
        <v>1</v>
      </c>
      <c r="N27" s="29">
        <v>649</v>
      </c>
      <c r="O27" s="31">
        <v>1</v>
      </c>
      <c r="P27" s="31">
        <v>597</v>
      </c>
      <c r="Q27" s="31">
        <v>51</v>
      </c>
      <c r="R27" s="29">
        <v>23</v>
      </c>
      <c r="S27" s="31">
        <v>0</v>
      </c>
      <c r="T27" s="31">
        <v>9</v>
      </c>
      <c r="U27" s="31">
        <v>14</v>
      </c>
      <c r="V27" s="31">
        <v>449</v>
      </c>
      <c r="W27" s="31">
        <v>2</v>
      </c>
      <c r="X27" s="557">
        <v>447</v>
      </c>
      <c r="Y27" s="48"/>
    </row>
    <row r="28" spans="1:25" s="52" customFormat="1" ht="12" customHeight="1">
      <c r="A28" s="376" t="s">
        <v>86</v>
      </c>
      <c r="B28" s="29">
        <v>8675</v>
      </c>
      <c r="C28" s="29">
        <v>37</v>
      </c>
      <c r="D28" s="29">
        <v>8463</v>
      </c>
      <c r="E28" s="29">
        <v>175</v>
      </c>
      <c r="F28" s="29">
        <v>7542</v>
      </c>
      <c r="G28" s="31">
        <v>23</v>
      </c>
      <c r="H28" s="31">
        <v>7453</v>
      </c>
      <c r="I28" s="31">
        <v>66</v>
      </c>
      <c r="J28" s="29">
        <v>236</v>
      </c>
      <c r="K28" s="31">
        <v>5</v>
      </c>
      <c r="L28" s="31">
        <v>197</v>
      </c>
      <c r="M28" s="31">
        <v>34</v>
      </c>
      <c r="N28" s="29">
        <v>853</v>
      </c>
      <c r="O28" s="31">
        <v>9</v>
      </c>
      <c r="P28" s="31">
        <v>788</v>
      </c>
      <c r="Q28" s="31">
        <v>56</v>
      </c>
      <c r="R28" s="29">
        <v>44</v>
      </c>
      <c r="S28" s="31">
        <v>0</v>
      </c>
      <c r="T28" s="31">
        <v>25</v>
      </c>
      <c r="U28" s="31">
        <v>19</v>
      </c>
      <c r="V28" s="31">
        <v>629</v>
      </c>
      <c r="W28" s="31">
        <v>2</v>
      </c>
      <c r="X28" s="557">
        <v>627</v>
      </c>
      <c r="Y28" s="48"/>
    </row>
    <row r="29" spans="1:25" s="52" customFormat="1" ht="12" customHeight="1">
      <c r="A29" s="377" t="s">
        <v>87</v>
      </c>
      <c r="B29" s="29">
        <v>5270</v>
      </c>
      <c r="C29" s="29">
        <v>3</v>
      </c>
      <c r="D29" s="29">
        <v>5047</v>
      </c>
      <c r="E29" s="29">
        <v>220</v>
      </c>
      <c r="F29" s="29">
        <v>4436</v>
      </c>
      <c r="G29" s="31">
        <v>1</v>
      </c>
      <c r="H29" s="31">
        <v>4396</v>
      </c>
      <c r="I29" s="31">
        <v>39</v>
      </c>
      <c r="J29" s="29">
        <v>282</v>
      </c>
      <c r="K29" s="31">
        <v>2</v>
      </c>
      <c r="L29" s="31">
        <v>134</v>
      </c>
      <c r="M29" s="31">
        <v>146</v>
      </c>
      <c r="N29" s="29">
        <v>538</v>
      </c>
      <c r="O29" s="31">
        <v>0</v>
      </c>
      <c r="P29" s="31">
        <v>506</v>
      </c>
      <c r="Q29" s="31">
        <v>32</v>
      </c>
      <c r="R29" s="29">
        <v>14</v>
      </c>
      <c r="S29" s="31">
        <v>0</v>
      </c>
      <c r="T29" s="31">
        <v>11</v>
      </c>
      <c r="U29" s="31">
        <v>3</v>
      </c>
      <c r="V29" s="31">
        <v>344</v>
      </c>
      <c r="W29" s="558">
        <v>1</v>
      </c>
      <c r="X29" s="559">
        <v>343</v>
      </c>
      <c r="Y29" s="48"/>
    </row>
    <row r="30" spans="1:25" s="52" customFormat="1" ht="12" customHeight="1">
      <c r="A30" s="377" t="s">
        <v>88</v>
      </c>
      <c r="B30" s="29">
        <v>5556</v>
      </c>
      <c r="C30" s="29">
        <v>6</v>
      </c>
      <c r="D30" s="29">
        <v>5130</v>
      </c>
      <c r="E30" s="29">
        <v>420</v>
      </c>
      <c r="F30" s="29">
        <v>4626</v>
      </c>
      <c r="G30" s="31">
        <v>3</v>
      </c>
      <c r="H30" s="31">
        <v>4411</v>
      </c>
      <c r="I30" s="31">
        <v>212</v>
      </c>
      <c r="J30" s="29">
        <v>174</v>
      </c>
      <c r="K30" s="31">
        <v>3</v>
      </c>
      <c r="L30" s="31">
        <v>102</v>
      </c>
      <c r="M30" s="31">
        <v>69</v>
      </c>
      <c r="N30" s="29">
        <v>738</v>
      </c>
      <c r="O30" s="31">
        <v>0</v>
      </c>
      <c r="P30" s="31">
        <v>604</v>
      </c>
      <c r="Q30" s="31">
        <v>134</v>
      </c>
      <c r="R30" s="29">
        <v>18</v>
      </c>
      <c r="S30" s="31">
        <v>0</v>
      </c>
      <c r="T30" s="31">
        <v>13</v>
      </c>
      <c r="U30" s="31">
        <v>5</v>
      </c>
      <c r="V30" s="31">
        <v>219</v>
      </c>
      <c r="W30" s="558">
        <v>4</v>
      </c>
      <c r="X30" s="559">
        <v>215</v>
      </c>
      <c r="Y30" s="48"/>
    </row>
    <row r="31" spans="1:25" s="52" customFormat="1" ht="12" customHeight="1">
      <c r="A31" s="377" t="s">
        <v>89</v>
      </c>
      <c r="B31" s="29">
        <v>5508</v>
      </c>
      <c r="C31" s="29">
        <v>23</v>
      </c>
      <c r="D31" s="29">
        <v>4982</v>
      </c>
      <c r="E31" s="29">
        <v>503</v>
      </c>
      <c r="F31" s="29">
        <v>4753</v>
      </c>
      <c r="G31" s="31">
        <v>6</v>
      </c>
      <c r="H31" s="31">
        <v>4293</v>
      </c>
      <c r="I31" s="31">
        <v>454</v>
      </c>
      <c r="J31" s="29">
        <v>135</v>
      </c>
      <c r="K31" s="31">
        <v>7</v>
      </c>
      <c r="L31" s="31">
        <v>117</v>
      </c>
      <c r="M31" s="31">
        <v>11</v>
      </c>
      <c r="N31" s="29">
        <v>582</v>
      </c>
      <c r="O31" s="31">
        <v>10</v>
      </c>
      <c r="P31" s="31">
        <v>554</v>
      </c>
      <c r="Q31" s="31">
        <v>18</v>
      </c>
      <c r="R31" s="29">
        <v>38</v>
      </c>
      <c r="S31" s="31">
        <v>0</v>
      </c>
      <c r="T31" s="31">
        <v>18</v>
      </c>
      <c r="U31" s="31">
        <v>20</v>
      </c>
      <c r="V31" s="31">
        <v>321</v>
      </c>
      <c r="W31" s="558">
        <v>8</v>
      </c>
      <c r="X31" s="559">
        <v>313</v>
      </c>
      <c r="Y31" s="48"/>
    </row>
    <row r="32" spans="1:25" s="52" customFormat="1" ht="12" customHeight="1">
      <c r="A32" s="377" t="s">
        <v>90</v>
      </c>
      <c r="B32" s="29">
        <v>17218</v>
      </c>
      <c r="C32" s="29">
        <v>248</v>
      </c>
      <c r="D32" s="29">
        <v>16707</v>
      </c>
      <c r="E32" s="29">
        <v>263</v>
      </c>
      <c r="F32" s="29">
        <v>14958</v>
      </c>
      <c r="G32" s="31">
        <v>65</v>
      </c>
      <c r="H32" s="31">
        <v>14726</v>
      </c>
      <c r="I32" s="31">
        <v>167</v>
      </c>
      <c r="J32" s="29">
        <v>422</v>
      </c>
      <c r="K32" s="31">
        <v>72</v>
      </c>
      <c r="L32" s="31">
        <v>344</v>
      </c>
      <c r="M32" s="31">
        <v>6</v>
      </c>
      <c r="N32" s="29">
        <v>1764</v>
      </c>
      <c r="O32" s="31">
        <v>99</v>
      </c>
      <c r="P32" s="31">
        <v>1594</v>
      </c>
      <c r="Q32" s="31">
        <v>71</v>
      </c>
      <c r="R32" s="29">
        <v>74</v>
      </c>
      <c r="S32" s="31">
        <v>12</v>
      </c>
      <c r="T32" s="31">
        <v>43</v>
      </c>
      <c r="U32" s="31">
        <v>19</v>
      </c>
      <c r="V32" s="31">
        <v>779</v>
      </c>
      <c r="W32" s="558">
        <v>93</v>
      </c>
      <c r="X32" s="559">
        <v>686</v>
      </c>
      <c r="Y32" s="48"/>
    </row>
    <row r="33" spans="1:25" s="52" customFormat="1" ht="12" customHeight="1">
      <c r="A33" s="377" t="s">
        <v>91</v>
      </c>
      <c r="B33" s="29">
        <v>22253</v>
      </c>
      <c r="C33" s="29">
        <v>25</v>
      </c>
      <c r="D33" s="29">
        <v>21808</v>
      </c>
      <c r="E33" s="29">
        <v>420</v>
      </c>
      <c r="F33" s="29">
        <v>19820</v>
      </c>
      <c r="G33" s="31">
        <v>9</v>
      </c>
      <c r="H33" s="31">
        <v>19663</v>
      </c>
      <c r="I33" s="31">
        <v>148</v>
      </c>
      <c r="J33" s="29">
        <v>523</v>
      </c>
      <c r="K33" s="31">
        <v>3</v>
      </c>
      <c r="L33" s="31">
        <v>387</v>
      </c>
      <c r="M33" s="31">
        <v>133</v>
      </c>
      <c r="N33" s="29">
        <v>1816</v>
      </c>
      <c r="O33" s="31">
        <v>11</v>
      </c>
      <c r="P33" s="31">
        <v>1705</v>
      </c>
      <c r="Q33" s="31">
        <v>100</v>
      </c>
      <c r="R33" s="29">
        <v>94</v>
      </c>
      <c r="S33" s="31">
        <v>2</v>
      </c>
      <c r="T33" s="31">
        <v>53</v>
      </c>
      <c r="U33" s="31">
        <v>39</v>
      </c>
      <c r="V33" s="31">
        <v>1</v>
      </c>
      <c r="W33" s="558">
        <v>0</v>
      </c>
      <c r="X33" s="559">
        <v>1</v>
      </c>
      <c r="Y33" s="48"/>
    </row>
    <row r="34" spans="1:25" s="52" customFormat="1" ht="12" customHeight="1">
      <c r="A34" s="377" t="s">
        <v>92</v>
      </c>
      <c r="B34" s="29">
        <v>11574</v>
      </c>
      <c r="C34" s="29">
        <v>10</v>
      </c>
      <c r="D34" s="29">
        <v>10990</v>
      </c>
      <c r="E34" s="29">
        <v>574</v>
      </c>
      <c r="F34" s="29">
        <v>9043</v>
      </c>
      <c r="G34" s="31">
        <v>4</v>
      </c>
      <c r="H34" s="31">
        <v>8813</v>
      </c>
      <c r="I34" s="31">
        <v>226</v>
      </c>
      <c r="J34" s="29">
        <v>401</v>
      </c>
      <c r="K34" s="31">
        <v>5</v>
      </c>
      <c r="L34" s="31">
        <v>261</v>
      </c>
      <c r="M34" s="31">
        <v>135</v>
      </c>
      <c r="N34" s="29">
        <v>2051</v>
      </c>
      <c r="O34" s="31">
        <v>1</v>
      </c>
      <c r="P34" s="31">
        <v>1877</v>
      </c>
      <c r="Q34" s="31">
        <v>173</v>
      </c>
      <c r="R34" s="29">
        <v>79</v>
      </c>
      <c r="S34" s="31">
        <v>0</v>
      </c>
      <c r="T34" s="31">
        <v>39</v>
      </c>
      <c r="U34" s="31">
        <v>40</v>
      </c>
      <c r="V34" s="31">
        <v>834</v>
      </c>
      <c r="W34" s="558">
        <v>2</v>
      </c>
      <c r="X34" s="559">
        <v>832</v>
      </c>
      <c r="Y34" s="48"/>
    </row>
    <row r="35" spans="1:25" s="52" customFormat="1" ht="12" customHeight="1">
      <c r="A35" s="377" t="s">
        <v>93</v>
      </c>
      <c r="B35" s="29">
        <v>6189</v>
      </c>
      <c r="C35" s="29">
        <v>16</v>
      </c>
      <c r="D35" s="29">
        <v>5308</v>
      </c>
      <c r="E35" s="29">
        <v>865</v>
      </c>
      <c r="F35" s="29">
        <v>3903</v>
      </c>
      <c r="G35" s="31">
        <v>3</v>
      </c>
      <c r="H35" s="31">
        <v>3775</v>
      </c>
      <c r="I35" s="31">
        <v>125</v>
      </c>
      <c r="J35" s="29">
        <v>159</v>
      </c>
      <c r="K35" s="31">
        <v>4</v>
      </c>
      <c r="L35" s="31">
        <v>117</v>
      </c>
      <c r="M35" s="31">
        <v>38</v>
      </c>
      <c r="N35" s="29">
        <v>1991</v>
      </c>
      <c r="O35" s="31">
        <v>8</v>
      </c>
      <c r="P35" s="31">
        <v>1389</v>
      </c>
      <c r="Q35" s="31">
        <v>594</v>
      </c>
      <c r="R35" s="29">
        <v>136</v>
      </c>
      <c r="S35" s="31">
        <v>1</v>
      </c>
      <c r="T35" s="31">
        <v>27</v>
      </c>
      <c r="U35" s="31">
        <v>108</v>
      </c>
      <c r="V35" s="31">
        <v>726</v>
      </c>
      <c r="W35" s="558">
        <v>0</v>
      </c>
      <c r="X35" s="559">
        <v>726</v>
      </c>
      <c r="Y35" s="48"/>
    </row>
    <row r="36" spans="1:25" s="54" customFormat="1" ht="12" customHeight="1">
      <c r="A36" s="377" t="s">
        <v>94</v>
      </c>
      <c r="B36" s="29">
        <v>6393</v>
      </c>
      <c r="C36" s="29">
        <v>3</v>
      </c>
      <c r="D36" s="29">
        <v>4512</v>
      </c>
      <c r="E36" s="29">
        <v>1878</v>
      </c>
      <c r="F36" s="29">
        <v>1606</v>
      </c>
      <c r="G36" s="31">
        <v>1</v>
      </c>
      <c r="H36" s="31">
        <v>1585</v>
      </c>
      <c r="I36" s="31">
        <v>20</v>
      </c>
      <c r="J36" s="29">
        <v>163</v>
      </c>
      <c r="K36" s="31">
        <v>0</v>
      </c>
      <c r="L36" s="31">
        <v>163</v>
      </c>
      <c r="M36" s="31">
        <v>0</v>
      </c>
      <c r="N36" s="29">
        <v>4204</v>
      </c>
      <c r="O36" s="31">
        <v>2</v>
      </c>
      <c r="P36" s="31">
        <v>2719</v>
      </c>
      <c r="Q36" s="31">
        <v>1483</v>
      </c>
      <c r="R36" s="29">
        <v>420</v>
      </c>
      <c r="S36" s="31">
        <v>0</v>
      </c>
      <c r="T36" s="31">
        <v>45</v>
      </c>
      <c r="U36" s="31">
        <v>375</v>
      </c>
      <c r="V36" s="31">
        <v>258</v>
      </c>
      <c r="W36" s="558">
        <v>4</v>
      </c>
      <c r="X36" s="559">
        <v>254</v>
      </c>
      <c r="Y36" s="53"/>
    </row>
    <row r="37" spans="1:25" s="1" customFormat="1" ht="12" customHeight="1">
      <c r="A37" s="377" t="s">
        <v>95</v>
      </c>
      <c r="B37" s="29">
        <v>537</v>
      </c>
      <c r="C37" s="29">
        <v>3</v>
      </c>
      <c r="D37" s="29">
        <v>531</v>
      </c>
      <c r="E37" s="29">
        <v>3</v>
      </c>
      <c r="F37" s="29">
        <v>372</v>
      </c>
      <c r="G37" s="31">
        <v>1</v>
      </c>
      <c r="H37" s="31">
        <v>370</v>
      </c>
      <c r="I37" s="31">
        <v>1</v>
      </c>
      <c r="J37" s="29">
        <v>15</v>
      </c>
      <c r="K37" s="31">
        <v>1</v>
      </c>
      <c r="L37" s="31">
        <v>12</v>
      </c>
      <c r="M37" s="31">
        <v>2</v>
      </c>
      <c r="N37" s="29">
        <v>148</v>
      </c>
      <c r="O37" s="31">
        <v>1</v>
      </c>
      <c r="P37" s="31">
        <v>147</v>
      </c>
      <c r="Q37" s="31">
        <v>0</v>
      </c>
      <c r="R37" s="29">
        <v>2</v>
      </c>
      <c r="S37" s="31">
        <v>0</v>
      </c>
      <c r="T37" s="31">
        <v>2</v>
      </c>
      <c r="U37" s="31">
        <v>0</v>
      </c>
      <c r="V37" s="31">
        <v>267</v>
      </c>
      <c r="W37" s="558">
        <v>20</v>
      </c>
      <c r="X37" s="559">
        <v>247</v>
      </c>
    </row>
    <row r="38" spans="1:25" s="1" customFormat="1" ht="12" customHeight="1">
      <c r="A38" s="326" t="s">
        <v>491</v>
      </c>
      <c r="B38" s="560">
        <v>81</v>
      </c>
      <c r="C38" s="560">
        <v>0</v>
      </c>
      <c r="D38" s="560">
        <v>81</v>
      </c>
      <c r="E38" s="560">
        <v>0</v>
      </c>
      <c r="F38" s="560">
        <v>31</v>
      </c>
      <c r="G38" s="33">
        <v>0</v>
      </c>
      <c r="H38" s="33">
        <v>31</v>
      </c>
      <c r="I38" s="33">
        <v>0</v>
      </c>
      <c r="J38" s="560">
        <v>8</v>
      </c>
      <c r="K38" s="33">
        <v>0</v>
      </c>
      <c r="L38" s="33">
        <v>8</v>
      </c>
      <c r="M38" s="33">
        <v>0</v>
      </c>
      <c r="N38" s="560">
        <v>41</v>
      </c>
      <c r="O38" s="33">
        <v>0</v>
      </c>
      <c r="P38" s="33">
        <v>41</v>
      </c>
      <c r="Q38" s="33">
        <v>0</v>
      </c>
      <c r="R38" s="560">
        <v>1</v>
      </c>
      <c r="S38" s="33">
        <v>0</v>
      </c>
      <c r="T38" s="33">
        <v>1</v>
      </c>
      <c r="U38" s="33">
        <v>0</v>
      </c>
      <c r="V38" s="33">
        <v>2</v>
      </c>
      <c r="W38" s="561">
        <v>0</v>
      </c>
      <c r="X38" s="562">
        <v>2</v>
      </c>
    </row>
    <row r="39" spans="1:25" s="56" customFormat="1" ht="11.25">
      <c r="A39" s="640" t="s">
        <v>498</v>
      </c>
      <c r="B39" s="640"/>
      <c r="C39" s="640"/>
      <c r="D39" s="640"/>
      <c r="E39" s="640"/>
      <c r="F39" s="640"/>
      <c r="G39" s="640"/>
      <c r="H39" s="640"/>
      <c r="I39" s="640"/>
      <c r="J39" s="640"/>
      <c r="K39" s="640"/>
      <c r="L39" s="640"/>
      <c r="M39" s="640"/>
      <c r="N39" s="55"/>
      <c r="O39" s="55"/>
      <c r="P39" s="55"/>
      <c r="Q39" s="55"/>
      <c r="R39" s="55"/>
      <c r="S39" s="55"/>
      <c r="T39" s="55"/>
      <c r="U39" s="55"/>
      <c r="V39" s="563"/>
      <c r="W39" s="55"/>
      <c r="X39" s="564"/>
    </row>
    <row r="40" spans="1:25" s="606" customFormat="1">
      <c r="A40" s="638" t="s">
        <v>508</v>
      </c>
      <c r="B40" s="638"/>
      <c r="C40" s="638"/>
      <c r="D40" s="638"/>
      <c r="E40" s="638"/>
      <c r="F40" s="638"/>
      <c r="G40" s="56"/>
      <c r="H40" s="56"/>
      <c r="I40" s="56"/>
      <c r="J40" s="56"/>
      <c r="K40" s="56"/>
      <c r="L40" s="56"/>
      <c r="M40" s="56"/>
      <c r="N40" s="56"/>
      <c r="O40" s="56"/>
      <c r="P40" s="56"/>
      <c r="Q40" s="56"/>
      <c r="R40" s="56"/>
      <c r="S40" s="56"/>
      <c r="T40" s="45" t="s">
        <v>509</v>
      </c>
      <c r="U40" s="56"/>
      <c r="V40" s="56"/>
      <c r="W40" s="56"/>
      <c r="X40" s="56"/>
    </row>
  </sheetData>
  <mergeCells count="11">
    <mergeCell ref="A2:M2"/>
    <mergeCell ref="A1:X1"/>
    <mergeCell ref="A40:F40"/>
    <mergeCell ref="V3:X3"/>
    <mergeCell ref="A39:M39"/>
    <mergeCell ref="R3:U3"/>
    <mergeCell ref="N3:Q3"/>
    <mergeCell ref="J3:M3"/>
    <mergeCell ref="F3:I3"/>
    <mergeCell ref="B3:E3"/>
    <mergeCell ref="A3:A4"/>
  </mergeCells>
  <phoneticPr fontId="3" type="noConversion"/>
  <printOptions horizontalCentered="1"/>
  <pageMargins left="0.78740157480314965" right="0.78740157480314965" top="0.98425196850393704" bottom="0.98425196850393704" header="0" footer="0.59055118110236227"/>
  <pageSetup paperSize="9" scale="53" firstPageNumber="117" pageOrder="overThenDown" orientation="landscape" r:id="rId1"/>
  <headerFooter scaleWithDoc="0"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V21"/>
  <sheetViews>
    <sheetView view="pageBreakPreview" zoomScaleNormal="100" zoomScaleSheetLayoutView="100" workbookViewId="0">
      <selection activeCell="E24" sqref="E24"/>
    </sheetView>
  </sheetViews>
  <sheetFormatPr defaultRowHeight="13.5"/>
  <cols>
    <col min="1" max="3" width="8.77734375" style="23" customWidth="1"/>
    <col min="4" max="10" width="7.77734375" style="23" customWidth="1"/>
    <col min="11" max="12" width="8.77734375" style="23" customWidth="1"/>
    <col min="13" max="19" width="7.77734375" style="23" customWidth="1"/>
    <col min="20" max="21" width="8.77734375" style="23" customWidth="1"/>
    <col min="22" max="28" width="7.77734375" style="23" customWidth="1"/>
    <col min="29" max="16384" width="8.88671875" style="23"/>
  </cols>
  <sheetData>
    <row r="1" spans="1:230" s="14" customFormat="1" ht="30" customHeight="1">
      <c r="A1" s="625" t="s">
        <v>461</v>
      </c>
      <c r="B1" s="625"/>
      <c r="C1" s="625"/>
      <c r="D1" s="625"/>
      <c r="E1" s="625"/>
      <c r="F1" s="625"/>
      <c r="G1" s="625"/>
      <c r="H1" s="625"/>
      <c r="I1" s="625"/>
      <c r="J1" s="625"/>
      <c r="K1" s="625"/>
      <c r="L1" s="625"/>
      <c r="M1" s="625"/>
      <c r="N1" s="625"/>
      <c r="O1" s="625"/>
      <c r="P1" s="625"/>
      <c r="Q1" s="625"/>
      <c r="R1" s="625"/>
      <c r="S1" s="625"/>
      <c r="T1" s="625"/>
      <c r="U1" s="625"/>
      <c r="V1" s="625"/>
      <c r="W1" s="625"/>
      <c r="X1" s="625"/>
      <c r="Y1" s="625"/>
      <c r="Z1" s="625"/>
      <c r="AA1" s="625"/>
      <c r="AB1" s="625"/>
    </row>
    <row r="2" spans="1:230" s="8" customFormat="1" ht="15" customHeight="1">
      <c r="A2" s="628" t="s">
        <v>2</v>
      </c>
      <c r="B2" s="628"/>
      <c r="C2" s="628"/>
      <c r="D2" s="628"/>
      <c r="E2" s="628"/>
      <c r="F2" s="628"/>
      <c r="G2" s="628"/>
      <c r="H2" s="628"/>
      <c r="I2" s="628"/>
      <c r="J2" s="628"/>
      <c r="K2" s="628"/>
      <c r="L2" s="628"/>
      <c r="M2" s="628"/>
      <c r="N2" s="628"/>
      <c r="O2" s="628"/>
      <c r="P2" s="628"/>
      <c r="Q2" s="628"/>
      <c r="R2" s="628"/>
      <c r="S2" s="628"/>
      <c r="U2" s="20"/>
      <c r="V2" s="20"/>
      <c r="W2" s="20"/>
      <c r="X2" s="20"/>
      <c r="Y2" s="20"/>
      <c r="Z2" s="20"/>
      <c r="AA2" s="20"/>
      <c r="AB2" s="19" t="s">
        <v>17</v>
      </c>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row>
    <row r="3" spans="1:230" ht="30" customHeight="1">
      <c r="A3" s="653" t="s">
        <v>462</v>
      </c>
      <c r="B3" s="630" t="s">
        <v>30</v>
      </c>
      <c r="C3" s="656"/>
      <c r="D3" s="631"/>
      <c r="E3" s="631"/>
      <c r="F3" s="657"/>
      <c r="G3" s="657"/>
      <c r="H3" s="657"/>
      <c r="I3" s="657"/>
      <c r="J3" s="632"/>
      <c r="K3" s="658" t="s">
        <v>51</v>
      </c>
      <c r="L3" s="659"/>
      <c r="M3" s="660"/>
      <c r="N3" s="660"/>
      <c r="O3" s="661"/>
      <c r="P3" s="661"/>
      <c r="Q3" s="661"/>
      <c r="R3" s="661"/>
      <c r="S3" s="667"/>
      <c r="T3" s="658" t="s">
        <v>32</v>
      </c>
      <c r="U3" s="659"/>
      <c r="V3" s="660"/>
      <c r="W3" s="660"/>
      <c r="X3" s="661"/>
      <c r="Y3" s="661"/>
      <c r="Z3" s="661"/>
      <c r="AA3" s="661"/>
      <c r="AB3" s="661"/>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22"/>
      <c r="CM3" s="22"/>
      <c r="CN3" s="22"/>
      <c r="CO3" s="22"/>
      <c r="CP3" s="22"/>
      <c r="CQ3" s="22"/>
      <c r="CR3" s="22"/>
      <c r="CS3" s="22"/>
      <c r="CT3" s="22"/>
      <c r="CU3" s="22"/>
      <c r="CV3" s="22"/>
      <c r="CW3" s="22"/>
      <c r="CX3" s="22"/>
      <c r="CY3" s="22"/>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c r="EM3" s="22"/>
      <c r="EN3" s="22"/>
      <c r="EO3" s="22"/>
      <c r="EP3" s="22"/>
      <c r="EQ3" s="22"/>
      <c r="ER3" s="22"/>
      <c r="ES3" s="22"/>
      <c r="ET3" s="22"/>
      <c r="EU3" s="22"/>
      <c r="EV3" s="22"/>
      <c r="EW3" s="22"/>
      <c r="EX3" s="22"/>
      <c r="EY3" s="22"/>
      <c r="EZ3" s="22"/>
      <c r="FA3" s="22"/>
      <c r="FB3" s="22"/>
      <c r="FC3" s="22"/>
      <c r="FD3" s="22"/>
      <c r="FE3" s="22"/>
      <c r="FF3" s="22"/>
      <c r="FG3" s="22"/>
      <c r="FH3" s="22"/>
      <c r="FI3" s="22"/>
      <c r="FJ3" s="22"/>
      <c r="FK3" s="22"/>
      <c r="FL3" s="22"/>
      <c r="FM3" s="22"/>
      <c r="FN3" s="22"/>
      <c r="FO3" s="22"/>
      <c r="FP3" s="22"/>
      <c r="FQ3" s="22"/>
      <c r="FR3" s="22"/>
      <c r="FS3" s="22"/>
      <c r="FT3" s="22"/>
      <c r="FU3" s="22"/>
      <c r="FV3" s="22"/>
      <c r="FW3" s="22"/>
      <c r="FX3" s="22"/>
      <c r="FY3" s="22"/>
      <c r="FZ3" s="22"/>
      <c r="GA3" s="22"/>
      <c r="GB3" s="22"/>
      <c r="GC3" s="22"/>
      <c r="GD3" s="22"/>
      <c r="GE3" s="22"/>
      <c r="GF3" s="22"/>
      <c r="GG3" s="22"/>
      <c r="GH3" s="22"/>
      <c r="GI3" s="22"/>
      <c r="GJ3" s="22"/>
      <c r="GK3" s="22"/>
      <c r="GL3" s="22"/>
      <c r="GM3" s="22"/>
      <c r="GN3" s="22"/>
      <c r="GO3" s="22"/>
      <c r="GP3" s="22"/>
      <c r="GQ3" s="22"/>
      <c r="GR3" s="22"/>
      <c r="GS3" s="22"/>
      <c r="GT3" s="22"/>
      <c r="GU3" s="22"/>
      <c r="GV3" s="22"/>
      <c r="GW3" s="22"/>
      <c r="GX3" s="22"/>
      <c r="GY3" s="22"/>
      <c r="GZ3" s="22"/>
      <c r="HA3" s="22"/>
      <c r="HB3" s="22"/>
      <c r="HC3" s="22"/>
      <c r="HD3" s="22"/>
      <c r="HE3" s="22"/>
      <c r="HF3" s="22"/>
      <c r="HG3" s="22"/>
      <c r="HH3" s="22"/>
      <c r="HI3" s="22"/>
      <c r="HJ3" s="22"/>
      <c r="HK3" s="22"/>
      <c r="HL3" s="22"/>
      <c r="HM3" s="22"/>
      <c r="HN3" s="22"/>
      <c r="HO3" s="22"/>
      <c r="HP3" s="22"/>
      <c r="HQ3" s="22"/>
      <c r="HR3" s="22"/>
      <c r="HS3" s="22"/>
      <c r="HT3" s="22"/>
      <c r="HU3" s="22"/>
      <c r="HV3" s="22"/>
    </row>
    <row r="4" spans="1:230" ht="45">
      <c r="A4" s="654"/>
      <c r="B4" s="284"/>
      <c r="C4" s="285" t="s">
        <v>36</v>
      </c>
      <c r="D4" s="286" t="s">
        <v>37</v>
      </c>
      <c r="E4" s="286" t="s">
        <v>38</v>
      </c>
      <c r="F4" s="286" t="s">
        <v>39</v>
      </c>
      <c r="G4" s="286" t="s">
        <v>40</v>
      </c>
      <c r="H4" s="286" t="s">
        <v>41</v>
      </c>
      <c r="I4" s="286" t="s">
        <v>42</v>
      </c>
      <c r="J4" s="286" t="s">
        <v>43</v>
      </c>
      <c r="K4" s="287"/>
      <c r="L4" s="286" t="s">
        <v>36</v>
      </c>
      <c r="M4" s="286" t="s">
        <v>37</v>
      </c>
      <c r="N4" s="286" t="s">
        <v>38</v>
      </c>
      <c r="O4" s="286" t="s">
        <v>39</v>
      </c>
      <c r="P4" s="286" t="s">
        <v>40</v>
      </c>
      <c r="Q4" s="286" t="s">
        <v>41</v>
      </c>
      <c r="R4" s="286" t="s">
        <v>42</v>
      </c>
      <c r="S4" s="286" t="s">
        <v>43</v>
      </c>
      <c r="T4" s="358"/>
      <c r="U4" s="357" t="s">
        <v>36</v>
      </c>
      <c r="V4" s="357" t="s">
        <v>37</v>
      </c>
      <c r="W4" s="357" t="s">
        <v>38</v>
      </c>
      <c r="X4" s="357" t="s">
        <v>39</v>
      </c>
      <c r="Y4" s="357" t="s">
        <v>40</v>
      </c>
      <c r="Z4" s="357" t="s">
        <v>41</v>
      </c>
      <c r="AA4" s="357" t="s">
        <v>42</v>
      </c>
      <c r="AB4" s="385" t="s">
        <v>43</v>
      </c>
      <c r="AC4" s="22"/>
      <c r="AD4" s="22"/>
      <c r="AE4" s="22"/>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22"/>
      <c r="CP4" s="22"/>
      <c r="CQ4" s="22"/>
      <c r="CR4" s="22"/>
      <c r="CS4" s="22"/>
      <c r="CT4" s="22"/>
      <c r="CU4" s="22"/>
      <c r="CV4" s="22"/>
      <c r="CW4" s="22"/>
      <c r="CX4" s="22"/>
      <c r="CY4" s="22"/>
      <c r="CZ4" s="22"/>
      <c r="DA4" s="22"/>
      <c r="DB4" s="22"/>
      <c r="DC4" s="22"/>
      <c r="DD4" s="22"/>
      <c r="DE4" s="22"/>
      <c r="DF4" s="22"/>
      <c r="DG4" s="22"/>
      <c r="DH4" s="22"/>
      <c r="DI4" s="22"/>
      <c r="DJ4" s="22"/>
      <c r="DK4" s="22"/>
      <c r="DL4" s="22"/>
      <c r="DM4" s="22"/>
      <c r="DN4" s="22"/>
      <c r="DO4" s="22"/>
      <c r="DP4" s="22"/>
      <c r="DQ4" s="22"/>
      <c r="DR4" s="22"/>
      <c r="DS4" s="22"/>
      <c r="DT4" s="22"/>
      <c r="DU4" s="22"/>
      <c r="DV4" s="22"/>
      <c r="DW4" s="22"/>
      <c r="DX4" s="22"/>
      <c r="DY4" s="22"/>
      <c r="DZ4" s="22"/>
      <c r="EA4" s="22"/>
      <c r="EB4" s="22"/>
      <c r="EC4" s="22"/>
      <c r="ED4" s="22"/>
      <c r="EE4" s="22"/>
      <c r="EF4" s="22"/>
      <c r="EG4" s="22"/>
      <c r="EH4" s="22"/>
      <c r="EI4" s="22"/>
      <c r="EJ4" s="22"/>
      <c r="EK4" s="22"/>
      <c r="EL4" s="22"/>
      <c r="EM4" s="22"/>
      <c r="EN4" s="22"/>
      <c r="EO4" s="22"/>
      <c r="EP4" s="22"/>
      <c r="EQ4" s="22"/>
      <c r="ER4" s="22"/>
      <c r="ES4" s="22"/>
      <c r="ET4" s="22"/>
      <c r="EU4" s="22"/>
      <c r="EV4" s="22"/>
      <c r="EW4" s="22"/>
      <c r="EX4" s="22"/>
      <c r="EY4" s="22"/>
      <c r="EZ4" s="22"/>
      <c r="FA4" s="22"/>
      <c r="FB4" s="22"/>
      <c r="FC4" s="22"/>
      <c r="FD4" s="22"/>
      <c r="FE4" s="22"/>
      <c r="FF4" s="22"/>
      <c r="FG4" s="22"/>
      <c r="FH4" s="22"/>
      <c r="FI4" s="22"/>
      <c r="FJ4" s="22"/>
      <c r="FK4" s="22"/>
      <c r="FL4" s="22"/>
      <c r="FM4" s="22"/>
      <c r="FN4" s="22"/>
      <c r="FO4" s="22"/>
      <c r="FP4" s="22"/>
      <c r="FQ4" s="22"/>
      <c r="FR4" s="22"/>
      <c r="FS4" s="22"/>
      <c r="FT4" s="22"/>
      <c r="FU4" s="22"/>
      <c r="FV4" s="22"/>
      <c r="FW4" s="22"/>
      <c r="FX4" s="22"/>
      <c r="FY4" s="22"/>
      <c r="FZ4" s="22"/>
      <c r="GA4" s="22"/>
      <c r="GB4" s="22"/>
      <c r="GC4" s="22"/>
      <c r="GD4" s="22"/>
      <c r="GE4" s="22"/>
      <c r="GF4" s="22"/>
      <c r="GG4" s="22"/>
      <c r="GH4" s="22"/>
      <c r="GI4" s="22"/>
      <c r="GJ4" s="22"/>
      <c r="GK4" s="22"/>
      <c r="GL4" s="22"/>
      <c r="GM4" s="22"/>
      <c r="GN4" s="22"/>
      <c r="GO4" s="22"/>
      <c r="GP4" s="22"/>
      <c r="GQ4" s="22"/>
      <c r="GR4" s="22"/>
      <c r="GS4" s="22"/>
      <c r="GT4" s="22"/>
      <c r="GU4" s="22"/>
      <c r="GV4" s="22"/>
      <c r="GW4" s="22"/>
      <c r="GX4" s="22"/>
      <c r="GY4" s="22"/>
      <c r="GZ4" s="22"/>
      <c r="HA4" s="22"/>
      <c r="HB4" s="22"/>
      <c r="HC4" s="22"/>
      <c r="HD4" s="22"/>
      <c r="HE4" s="22"/>
      <c r="HF4" s="22"/>
      <c r="HG4" s="22"/>
      <c r="HH4" s="22"/>
      <c r="HI4" s="22"/>
      <c r="HJ4" s="22"/>
      <c r="HK4" s="22"/>
      <c r="HL4" s="22"/>
      <c r="HM4" s="22"/>
      <c r="HN4" s="22"/>
      <c r="HO4" s="22"/>
      <c r="HP4" s="22"/>
      <c r="HQ4" s="22"/>
      <c r="HR4" s="22"/>
      <c r="HS4" s="22"/>
      <c r="HT4" s="22"/>
      <c r="HU4" s="22"/>
      <c r="HV4" s="22"/>
    </row>
    <row r="5" spans="1:230" s="271" customFormat="1" ht="24.75" customHeight="1">
      <c r="A5" s="356">
        <v>2019</v>
      </c>
      <c r="B5" s="290">
        <v>134849</v>
      </c>
      <c r="C5" s="290">
        <v>254</v>
      </c>
      <c r="D5" s="290">
        <v>56653</v>
      </c>
      <c r="E5" s="290">
        <v>60055</v>
      </c>
      <c r="F5" s="290">
        <v>13677</v>
      </c>
      <c r="G5" s="290">
        <v>441</v>
      </c>
      <c r="H5" s="290">
        <v>2242</v>
      </c>
      <c r="I5" s="290">
        <v>0</v>
      </c>
      <c r="J5" s="291">
        <v>1527</v>
      </c>
      <c r="K5" s="290">
        <v>104718</v>
      </c>
      <c r="L5" s="290">
        <v>21</v>
      </c>
      <c r="M5" s="290">
        <v>56551</v>
      </c>
      <c r="N5" s="290">
        <v>32597</v>
      </c>
      <c r="O5" s="290">
        <v>12866</v>
      </c>
      <c r="P5" s="290">
        <v>440</v>
      </c>
      <c r="Q5" s="290">
        <v>2242</v>
      </c>
      <c r="R5" s="290">
        <v>0</v>
      </c>
      <c r="S5" s="291">
        <v>1</v>
      </c>
      <c r="T5" s="386">
        <v>4784</v>
      </c>
      <c r="U5" s="67">
        <v>184</v>
      </c>
      <c r="V5" s="67">
        <v>24</v>
      </c>
      <c r="W5" s="67">
        <v>4195</v>
      </c>
      <c r="X5" s="67">
        <v>332</v>
      </c>
      <c r="Y5" s="344">
        <v>0</v>
      </c>
      <c r="Z5" s="344">
        <v>0</v>
      </c>
      <c r="AA5" s="344">
        <v>0</v>
      </c>
      <c r="AB5" s="67">
        <v>49</v>
      </c>
    </row>
    <row r="6" spans="1:230" s="283" customFormat="1" ht="24.75" customHeight="1">
      <c r="A6" s="378">
        <v>2020</v>
      </c>
      <c r="B6" s="280">
        <v>138454</v>
      </c>
      <c r="C6" s="280">
        <v>240</v>
      </c>
      <c r="D6" s="280">
        <v>59233</v>
      </c>
      <c r="E6" s="280">
        <v>60259</v>
      </c>
      <c r="F6" s="280">
        <v>13472</v>
      </c>
      <c r="G6" s="280">
        <v>678</v>
      </c>
      <c r="H6" s="280">
        <v>2849</v>
      </c>
      <c r="I6" s="280">
        <v>99</v>
      </c>
      <c r="J6" s="281">
        <v>1624</v>
      </c>
      <c r="K6" s="280">
        <v>108158</v>
      </c>
      <c r="L6" s="280">
        <v>17</v>
      </c>
      <c r="M6" s="280">
        <v>59101</v>
      </c>
      <c r="N6" s="280">
        <v>32902</v>
      </c>
      <c r="O6" s="280">
        <v>12584</v>
      </c>
      <c r="P6" s="280">
        <v>605</v>
      </c>
      <c r="Q6" s="280">
        <v>2849</v>
      </c>
      <c r="R6" s="280">
        <v>99</v>
      </c>
      <c r="S6" s="281">
        <v>1</v>
      </c>
      <c r="T6" s="387">
        <v>4628</v>
      </c>
      <c r="U6" s="282">
        <v>180</v>
      </c>
      <c r="V6" s="282">
        <v>24</v>
      </c>
      <c r="W6" s="282">
        <v>4052</v>
      </c>
      <c r="X6" s="282">
        <v>318</v>
      </c>
      <c r="Y6" s="345">
        <v>0</v>
      </c>
      <c r="Z6" s="345">
        <v>0</v>
      </c>
      <c r="AA6" s="345">
        <v>0</v>
      </c>
      <c r="AB6" s="282">
        <v>54</v>
      </c>
    </row>
    <row r="7" spans="1:230" s="271" customFormat="1" ht="24.75" customHeight="1">
      <c r="A7" s="379">
        <v>2021</v>
      </c>
      <c r="B7" s="61">
        <v>140207</v>
      </c>
      <c r="C7" s="61">
        <v>242</v>
      </c>
      <c r="D7" s="61">
        <v>60970</v>
      </c>
      <c r="E7" s="61">
        <v>58868</v>
      </c>
      <c r="F7" s="61">
        <v>13349</v>
      </c>
      <c r="G7" s="61">
        <v>1072</v>
      </c>
      <c r="H7" s="61">
        <v>3777</v>
      </c>
      <c r="I7" s="61">
        <v>207</v>
      </c>
      <c r="J7" s="299">
        <v>1722</v>
      </c>
      <c r="K7" s="61">
        <v>110069</v>
      </c>
      <c r="L7" s="61">
        <v>17</v>
      </c>
      <c r="M7" s="61">
        <v>60822</v>
      </c>
      <c r="N7" s="61">
        <v>32085</v>
      </c>
      <c r="O7" s="61">
        <v>12313</v>
      </c>
      <c r="P7" s="61">
        <v>847</v>
      </c>
      <c r="Q7" s="61">
        <v>3777</v>
      </c>
      <c r="R7" s="61">
        <v>207</v>
      </c>
      <c r="S7" s="299">
        <v>1</v>
      </c>
      <c r="T7" s="388">
        <v>4465</v>
      </c>
      <c r="U7" s="65">
        <v>180</v>
      </c>
      <c r="V7" s="65">
        <v>25</v>
      </c>
      <c r="W7" s="65">
        <v>3853</v>
      </c>
      <c r="X7" s="65">
        <v>350</v>
      </c>
      <c r="Y7" s="346">
        <v>0</v>
      </c>
      <c r="Z7" s="346">
        <v>0</v>
      </c>
      <c r="AA7" s="346">
        <v>0</v>
      </c>
      <c r="AB7" s="65">
        <v>57</v>
      </c>
    </row>
    <row r="8" spans="1:230" s="486" customFormat="1" ht="24.75" customHeight="1">
      <c r="A8" s="379">
        <v>2022</v>
      </c>
      <c r="B8" s="61">
        <v>143173</v>
      </c>
      <c r="C8" s="61">
        <v>243</v>
      </c>
      <c r="D8" s="61">
        <v>62516</v>
      </c>
      <c r="E8" s="61">
        <v>58247</v>
      </c>
      <c r="F8" s="61">
        <v>13151</v>
      </c>
      <c r="G8" s="61">
        <v>1931</v>
      </c>
      <c r="H8" s="61">
        <v>4895</v>
      </c>
      <c r="I8" s="61">
        <v>410</v>
      </c>
      <c r="J8" s="299">
        <v>1780</v>
      </c>
      <c r="K8" s="61">
        <v>112596</v>
      </c>
      <c r="L8" s="61">
        <v>17</v>
      </c>
      <c r="M8" s="61">
        <v>62340</v>
      </c>
      <c r="N8" s="61">
        <v>31391</v>
      </c>
      <c r="O8" s="61">
        <v>12092</v>
      </c>
      <c r="P8" s="61">
        <v>1450</v>
      </c>
      <c r="Q8" s="61">
        <v>4895</v>
      </c>
      <c r="R8" s="61">
        <v>410</v>
      </c>
      <c r="S8" s="299">
        <v>1</v>
      </c>
      <c r="T8" s="485">
        <v>4333</v>
      </c>
      <c r="U8" s="65">
        <v>182</v>
      </c>
      <c r="V8" s="65">
        <v>35</v>
      </c>
      <c r="W8" s="65">
        <v>3708</v>
      </c>
      <c r="X8" s="65">
        <v>343</v>
      </c>
      <c r="Y8" s="346">
        <v>0</v>
      </c>
      <c r="Z8" s="346">
        <v>0</v>
      </c>
      <c r="AA8" s="346">
        <v>0</v>
      </c>
      <c r="AB8" s="65">
        <v>65</v>
      </c>
    </row>
    <row r="9" spans="1:230" s="272" customFormat="1" ht="24.75" customHeight="1">
      <c r="A9" s="380">
        <v>2023</v>
      </c>
      <c r="B9" s="62">
        <v>145689</v>
      </c>
      <c r="C9" s="62">
        <v>226</v>
      </c>
      <c r="D9" s="62">
        <v>63974</v>
      </c>
      <c r="E9" s="62">
        <v>57260</v>
      </c>
      <c r="F9" s="62">
        <v>12665</v>
      </c>
      <c r="G9" s="62">
        <v>2617</v>
      </c>
      <c r="H9" s="62">
        <v>6573</v>
      </c>
      <c r="I9" s="62">
        <v>521</v>
      </c>
      <c r="J9" s="63">
        <v>1853</v>
      </c>
      <c r="K9" s="62">
        <v>114831</v>
      </c>
      <c r="L9" s="62">
        <v>12</v>
      </c>
      <c r="M9" s="62">
        <v>63775</v>
      </c>
      <c r="N9" s="62">
        <v>30522</v>
      </c>
      <c r="O9" s="62">
        <v>11604</v>
      </c>
      <c r="P9" s="62">
        <v>1833</v>
      </c>
      <c r="Q9" s="62">
        <v>6572</v>
      </c>
      <c r="R9" s="62">
        <v>513</v>
      </c>
      <c r="S9" s="63">
        <v>0</v>
      </c>
      <c r="T9" s="389">
        <v>4150</v>
      </c>
      <c r="U9" s="327">
        <v>173</v>
      </c>
      <c r="V9" s="327">
        <v>43</v>
      </c>
      <c r="W9" s="327">
        <v>3515</v>
      </c>
      <c r="X9" s="327">
        <v>345</v>
      </c>
      <c r="Y9" s="347">
        <v>6</v>
      </c>
      <c r="Z9" s="347">
        <v>0</v>
      </c>
      <c r="AA9" s="347">
        <v>8</v>
      </c>
      <c r="AB9" s="327">
        <v>60</v>
      </c>
    </row>
    <row r="10" spans="1:230" s="273" customFormat="1" ht="30" customHeight="1">
      <c r="A10" s="640"/>
      <c r="B10" s="640"/>
      <c r="C10" s="640"/>
      <c r="D10" s="640"/>
      <c r="E10" s="640"/>
      <c r="F10" s="640"/>
      <c r="G10" s="640"/>
      <c r="H10" s="640"/>
      <c r="I10" s="640"/>
      <c r="J10" s="640"/>
      <c r="K10" s="640"/>
      <c r="L10" s="640"/>
      <c r="M10" s="640"/>
      <c r="N10" s="640"/>
      <c r="O10" s="640"/>
      <c r="P10" s="640"/>
      <c r="Q10" s="640"/>
      <c r="R10" s="640"/>
      <c r="S10" s="640"/>
      <c r="T10" s="640"/>
      <c r="U10" s="640"/>
      <c r="V10" s="640"/>
      <c r="W10" s="640"/>
      <c r="X10" s="640"/>
      <c r="Y10" s="640"/>
      <c r="Z10" s="640"/>
      <c r="AA10" s="640"/>
      <c r="AB10" s="640"/>
    </row>
    <row r="11" spans="1:230" s="273" customFormat="1" ht="28.5" customHeight="1">
      <c r="A11" s="653" t="s">
        <v>463</v>
      </c>
      <c r="B11" s="630" t="s">
        <v>52</v>
      </c>
      <c r="C11" s="656"/>
      <c r="D11" s="631"/>
      <c r="E11" s="631"/>
      <c r="F11" s="657"/>
      <c r="G11" s="657"/>
      <c r="H11" s="657"/>
      <c r="I11" s="657"/>
      <c r="J11" s="632"/>
      <c r="K11" s="658" t="s">
        <v>53</v>
      </c>
      <c r="L11" s="659"/>
      <c r="M11" s="660"/>
      <c r="N11" s="660"/>
      <c r="O11" s="661"/>
      <c r="P11" s="661"/>
      <c r="Q11" s="661"/>
      <c r="R11" s="661"/>
      <c r="S11" s="661"/>
      <c r="T11" s="645"/>
      <c r="U11" s="645"/>
      <c r="V11" s="645"/>
      <c r="W11" s="645"/>
      <c r="X11" s="645"/>
      <c r="Y11" s="645"/>
      <c r="Z11" s="645"/>
      <c r="AA11" s="645"/>
      <c r="AB11" s="645"/>
    </row>
    <row r="12" spans="1:230" s="273" customFormat="1" ht="15" customHeight="1">
      <c r="A12" s="654"/>
      <c r="B12" s="646"/>
      <c r="C12" s="649" t="s">
        <v>36</v>
      </c>
      <c r="D12" s="651" t="s">
        <v>37</v>
      </c>
      <c r="E12" s="651" t="s">
        <v>38</v>
      </c>
      <c r="F12" s="651" t="s">
        <v>39</v>
      </c>
      <c r="G12" s="651" t="s">
        <v>40</v>
      </c>
      <c r="H12" s="651" t="s">
        <v>41</v>
      </c>
      <c r="I12" s="651" t="s">
        <v>42</v>
      </c>
      <c r="J12" s="651" t="s">
        <v>43</v>
      </c>
      <c r="K12" s="664"/>
      <c r="L12" s="651" t="s">
        <v>36</v>
      </c>
      <c r="M12" s="651" t="s">
        <v>37</v>
      </c>
      <c r="N12" s="651" t="s">
        <v>38</v>
      </c>
      <c r="O12" s="651" t="s">
        <v>39</v>
      </c>
      <c r="P12" s="651" t="s">
        <v>40</v>
      </c>
      <c r="Q12" s="651" t="s">
        <v>41</v>
      </c>
      <c r="R12" s="651" t="s">
        <v>42</v>
      </c>
      <c r="S12" s="662" t="s">
        <v>43</v>
      </c>
      <c r="T12" s="645"/>
      <c r="U12" s="645"/>
      <c r="V12" s="645"/>
      <c r="W12" s="645"/>
      <c r="X12" s="645"/>
      <c r="Y12" s="645"/>
      <c r="Z12" s="645"/>
      <c r="AA12" s="645"/>
      <c r="AB12" s="645"/>
    </row>
    <row r="13" spans="1:230" s="273" customFormat="1" ht="15" customHeight="1">
      <c r="A13" s="654"/>
      <c r="B13" s="647"/>
      <c r="C13" s="650"/>
      <c r="D13" s="652"/>
      <c r="E13" s="652"/>
      <c r="F13" s="652"/>
      <c r="G13" s="652"/>
      <c r="H13" s="652"/>
      <c r="I13" s="652"/>
      <c r="J13" s="652"/>
      <c r="K13" s="665"/>
      <c r="L13" s="652"/>
      <c r="M13" s="652"/>
      <c r="N13" s="652"/>
      <c r="O13" s="652"/>
      <c r="P13" s="652"/>
      <c r="Q13" s="652"/>
      <c r="R13" s="652"/>
      <c r="S13" s="663"/>
      <c r="T13" s="645"/>
      <c r="U13" s="645"/>
      <c r="V13" s="645"/>
      <c r="W13" s="645"/>
      <c r="X13" s="645"/>
      <c r="Y13" s="645"/>
      <c r="Z13" s="645"/>
      <c r="AA13" s="645"/>
      <c r="AB13" s="645"/>
    </row>
    <row r="14" spans="1:230" s="271" customFormat="1" ht="15" customHeight="1">
      <c r="A14" s="655"/>
      <c r="B14" s="648"/>
      <c r="C14" s="650"/>
      <c r="D14" s="652"/>
      <c r="E14" s="652"/>
      <c r="F14" s="652"/>
      <c r="G14" s="652"/>
      <c r="H14" s="652"/>
      <c r="I14" s="652"/>
      <c r="J14" s="652"/>
      <c r="K14" s="666"/>
      <c r="L14" s="652"/>
      <c r="M14" s="652"/>
      <c r="N14" s="652"/>
      <c r="O14" s="652"/>
      <c r="P14" s="652"/>
      <c r="Q14" s="652"/>
      <c r="R14" s="652"/>
      <c r="S14" s="663"/>
      <c r="T14" s="645"/>
      <c r="U14" s="645"/>
      <c r="V14" s="645"/>
      <c r="W14" s="645"/>
      <c r="X14" s="645"/>
      <c r="Y14" s="645"/>
      <c r="Z14" s="645"/>
      <c r="AA14" s="645"/>
      <c r="AB14" s="645"/>
    </row>
    <row r="15" spans="1:230" s="271" customFormat="1" ht="24.75" customHeight="1">
      <c r="A15" s="381">
        <v>2019</v>
      </c>
      <c r="B15" s="66">
        <v>24308</v>
      </c>
      <c r="C15" s="66">
        <v>49</v>
      </c>
      <c r="D15" s="66">
        <v>77</v>
      </c>
      <c r="E15" s="66">
        <v>22309</v>
      </c>
      <c r="F15" s="66">
        <v>479</v>
      </c>
      <c r="G15" s="66">
        <v>0</v>
      </c>
      <c r="H15" s="66">
        <v>0</v>
      </c>
      <c r="I15" s="66">
        <v>0</v>
      </c>
      <c r="J15" s="66">
        <v>1394</v>
      </c>
      <c r="K15" s="344">
        <v>1039</v>
      </c>
      <c r="L15" s="66">
        <v>0</v>
      </c>
      <c r="M15" s="66">
        <v>1</v>
      </c>
      <c r="N15" s="66">
        <v>954</v>
      </c>
      <c r="O15" s="66">
        <v>0</v>
      </c>
      <c r="P15" s="66">
        <v>1</v>
      </c>
      <c r="Q15" s="66">
        <v>0</v>
      </c>
      <c r="R15" s="66">
        <v>0</v>
      </c>
      <c r="S15" s="66">
        <v>83</v>
      </c>
      <c r="T15" s="645"/>
      <c r="U15" s="645"/>
      <c r="V15" s="645"/>
      <c r="W15" s="645"/>
      <c r="X15" s="645"/>
      <c r="Y15" s="645"/>
      <c r="Z15" s="645"/>
      <c r="AA15" s="645"/>
      <c r="AB15" s="645"/>
    </row>
    <row r="16" spans="1:230" s="274" customFormat="1" ht="24.75" customHeight="1">
      <c r="A16" s="382">
        <v>2020</v>
      </c>
      <c r="B16" s="64">
        <v>24554</v>
      </c>
      <c r="C16" s="64">
        <v>43</v>
      </c>
      <c r="D16" s="64">
        <v>107</v>
      </c>
      <c r="E16" s="64">
        <v>22287</v>
      </c>
      <c r="F16" s="68">
        <v>570</v>
      </c>
      <c r="G16" s="68">
        <v>72</v>
      </c>
      <c r="H16" s="68">
        <v>0</v>
      </c>
      <c r="I16" s="64">
        <v>0</v>
      </c>
      <c r="J16" s="64">
        <v>1475</v>
      </c>
      <c r="K16" s="346">
        <v>1114</v>
      </c>
      <c r="L16" s="64">
        <v>0</v>
      </c>
      <c r="M16" s="64">
        <v>1</v>
      </c>
      <c r="N16" s="64">
        <v>1018</v>
      </c>
      <c r="O16" s="68">
        <v>0</v>
      </c>
      <c r="P16" s="68">
        <v>1</v>
      </c>
      <c r="Q16" s="68">
        <v>0</v>
      </c>
      <c r="R16" s="64">
        <v>0</v>
      </c>
      <c r="S16" s="68">
        <v>94</v>
      </c>
      <c r="T16" s="645"/>
      <c r="U16" s="645"/>
      <c r="V16" s="645"/>
      <c r="W16" s="645"/>
      <c r="X16" s="645"/>
      <c r="Y16" s="645"/>
      <c r="Z16" s="645"/>
      <c r="AA16" s="645"/>
      <c r="AB16" s="645"/>
    </row>
    <row r="17" spans="1:230" s="8" customFormat="1" ht="24.75" customHeight="1">
      <c r="A17" s="383">
        <v>2021</v>
      </c>
      <c r="B17" s="68">
        <v>24507</v>
      </c>
      <c r="C17" s="68">
        <v>45</v>
      </c>
      <c r="D17" s="68">
        <v>122</v>
      </c>
      <c r="E17" s="68">
        <v>21870</v>
      </c>
      <c r="F17" s="68">
        <v>686</v>
      </c>
      <c r="G17" s="68">
        <v>224</v>
      </c>
      <c r="H17" s="68">
        <v>0</v>
      </c>
      <c r="I17" s="68">
        <v>0</v>
      </c>
      <c r="J17" s="68">
        <v>1560</v>
      </c>
      <c r="K17" s="68">
        <v>1166</v>
      </c>
      <c r="L17" s="68">
        <v>0</v>
      </c>
      <c r="M17" s="68">
        <v>1</v>
      </c>
      <c r="N17" s="68">
        <v>1060</v>
      </c>
      <c r="O17" s="68">
        <v>0</v>
      </c>
      <c r="P17" s="68">
        <v>1</v>
      </c>
      <c r="Q17" s="68">
        <v>0</v>
      </c>
      <c r="R17" s="68">
        <v>0</v>
      </c>
      <c r="S17" s="68">
        <v>104</v>
      </c>
      <c r="T17" s="645"/>
      <c r="U17" s="645"/>
      <c r="V17" s="645"/>
      <c r="W17" s="645"/>
      <c r="X17" s="645"/>
      <c r="Y17" s="645"/>
      <c r="Z17" s="645"/>
      <c r="AA17" s="645"/>
      <c r="AB17" s="645"/>
      <c r="AC17" s="7"/>
      <c r="AD17" s="7"/>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7"/>
      <c r="BL17" s="7"/>
      <c r="BM17" s="7"/>
      <c r="BN17" s="7"/>
      <c r="BO17" s="7"/>
      <c r="BP17" s="7"/>
      <c r="BQ17" s="7"/>
      <c r="BR17" s="7"/>
      <c r="BS17" s="7"/>
      <c r="BT17" s="7"/>
      <c r="BU17" s="7"/>
      <c r="BV17" s="7"/>
      <c r="BW17" s="7"/>
      <c r="BX17" s="7"/>
      <c r="BY17" s="7"/>
      <c r="BZ17" s="7"/>
      <c r="CA17" s="7"/>
      <c r="CB17" s="7"/>
      <c r="CC17" s="7"/>
      <c r="CD17" s="7"/>
      <c r="CE17" s="7"/>
      <c r="CF17" s="7"/>
      <c r="CG17" s="7"/>
      <c r="CH17" s="7"/>
      <c r="CI17" s="7"/>
      <c r="CJ17" s="7"/>
      <c r="CK17" s="7"/>
      <c r="CL17" s="7"/>
      <c r="CM17" s="7"/>
      <c r="CN17" s="7"/>
      <c r="CO17" s="7"/>
      <c r="CP17" s="7"/>
      <c r="CQ17" s="7"/>
      <c r="CR17" s="7"/>
      <c r="CS17" s="7"/>
      <c r="CT17" s="7"/>
      <c r="CU17" s="7"/>
      <c r="CV17" s="7"/>
      <c r="CW17" s="7"/>
      <c r="CX17" s="7"/>
      <c r="CY17" s="7"/>
      <c r="CZ17" s="7"/>
      <c r="DA17" s="7"/>
      <c r="DB17" s="7"/>
      <c r="DC17" s="7"/>
      <c r="DD17" s="7"/>
      <c r="DE17" s="7"/>
      <c r="DF17" s="7"/>
      <c r="DG17" s="7"/>
      <c r="DH17" s="7"/>
      <c r="DI17" s="7"/>
      <c r="DJ17" s="7"/>
      <c r="DK17" s="7"/>
      <c r="DL17" s="7"/>
      <c r="DM17" s="7"/>
      <c r="DN17" s="7"/>
      <c r="DO17" s="7"/>
      <c r="DP17" s="7"/>
      <c r="DQ17" s="7"/>
      <c r="DR17" s="7"/>
      <c r="DS17" s="7"/>
      <c r="DT17" s="7"/>
      <c r="DU17" s="7"/>
      <c r="DV17" s="7"/>
      <c r="DW17" s="7"/>
      <c r="DX17" s="7"/>
      <c r="DY17" s="7"/>
      <c r="DZ17" s="7"/>
      <c r="EA17" s="7"/>
      <c r="EB17" s="7"/>
      <c r="EC17" s="7"/>
      <c r="ED17" s="7"/>
      <c r="EE17" s="7"/>
      <c r="EF17" s="7"/>
      <c r="EG17" s="7"/>
      <c r="EH17" s="7"/>
      <c r="EI17" s="7"/>
      <c r="EJ17" s="7"/>
      <c r="EK17" s="7"/>
      <c r="EL17" s="7"/>
      <c r="EM17" s="7"/>
      <c r="EN17" s="7"/>
      <c r="EO17" s="7"/>
      <c r="EP17" s="7"/>
      <c r="EQ17" s="7"/>
      <c r="ER17" s="7"/>
      <c r="ES17" s="7"/>
      <c r="ET17" s="7"/>
      <c r="EU17" s="7"/>
      <c r="EV17" s="7"/>
      <c r="EW17" s="7"/>
      <c r="EX17" s="7"/>
      <c r="EY17" s="7"/>
      <c r="EZ17" s="7"/>
      <c r="FA17" s="7"/>
      <c r="FB17" s="7"/>
      <c r="FC17" s="7"/>
      <c r="FD17" s="7"/>
      <c r="FE17" s="7"/>
      <c r="FF17" s="7"/>
      <c r="FG17" s="7"/>
      <c r="FH17" s="7"/>
      <c r="FI17" s="7"/>
      <c r="FJ17" s="7"/>
      <c r="FK17" s="7"/>
      <c r="FL17" s="7"/>
      <c r="FM17" s="7"/>
      <c r="FN17" s="7"/>
      <c r="FO17" s="7"/>
      <c r="FP17" s="7"/>
      <c r="FQ17" s="7"/>
      <c r="FR17" s="7"/>
      <c r="FS17" s="7"/>
      <c r="FT17" s="7"/>
      <c r="FU17" s="7"/>
      <c r="FV17" s="7"/>
      <c r="FW17" s="7"/>
      <c r="FX17" s="7"/>
      <c r="FY17" s="7"/>
      <c r="FZ17" s="7"/>
      <c r="GA17" s="7"/>
      <c r="GB17" s="7"/>
      <c r="GC17" s="7"/>
      <c r="GD17" s="7"/>
      <c r="GE17" s="7"/>
      <c r="GF17" s="7"/>
      <c r="GG17" s="7"/>
      <c r="GH17" s="7"/>
      <c r="GI17" s="7"/>
      <c r="GJ17" s="7"/>
      <c r="GK17" s="7"/>
      <c r="GL17" s="7"/>
      <c r="GM17" s="7"/>
      <c r="GN17" s="7"/>
      <c r="GO17" s="7"/>
      <c r="GP17" s="7"/>
      <c r="GQ17" s="7"/>
      <c r="GR17" s="7"/>
      <c r="GS17" s="7"/>
      <c r="GT17" s="7"/>
      <c r="GU17" s="7"/>
      <c r="GV17" s="7"/>
      <c r="GW17" s="7"/>
      <c r="GX17" s="7"/>
      <c r="GY17" s="7"/>
      <c r="GZ17" s="7"/>
      <c r="HA17" s="7"/>
      <c r="HB17" s="7"/>
      <c r="HC17" s="7"/>
      <c r="HD17" s="7"/>
      <c r="HE17" s="7"/>
      <c r="HF17" s="7"/>
      <c r="HG17" s="7"/>
      <c r="HH17" s="7"/>
      <c r="HI17" s="7"/>
      <c r="HJ17" s="7"/>
      <c r="HK17" s="7"/>
      <c r="HL17" s="7"/>
      <c r="HM17" s="7"/>
      <c r="HN17" s="7"/>
      <c r="HO17" s="7"/>
      <c r="HP17" s="7"/>
      <c r="HQ17" s="7"/>
      <c r="HR17" s="7"/>
      <c r="HS17" s="7"/>
      <c r="HT17" s="7"/>
      <c r="HU17" s="7"/>
      <c r="HV17" s="7"/>
    </row>
    <row r="18" spans="1:230" s="488" customFormat="1" ht="24.75" customHeight="1">
      <c r="A18" s="383">
        <v>2022</v>
      </c>
      <c r="B18" s="68">
        <v>25006</v>
      </c>
      <c r="C18" s="68">
        <v>44</v>
      </c>
      <c r="D18" s="68">
        <v>140</v>
      </c>
      <c r="E18" s="68">
        <v>22018</v>
      </c>
      <c r="F18" s="68">
        <v>715</v>
      </c>
      <c r="G18" s="68">
        <v>480</v>
      </c>
      <c r="H18" s="68">
        <v>0</v>
      </c>
      <c r="I18" s="68">
        <v>0</v>
      </c>
      <c r="J18" s="68">
        <v>1609</v>
      </c>
      <c r="K18" s="68">
        <v>1238</v>
      </c>
      <c r="L18" s="68">
        <v>0</v>
      </c>
      <c r="M18" s="68">
        <v>1</v>
      </c>
      <c r="N18" s="68">
        <v>1130</v>
      </c>
      <c r="O18" s="68">
        <v>1</v>
      </c>
      <c r="P18" s="68">
        <v>1</v>
      </c>
      <c r="Q18" s="68">
        <v>0</v>
      </c>
      <c r="R18" s="68">
        <v>0</v>
      </c>
      <c r="S18" s="68">
        <v>105</v>
      </c>
      <c r="T18" s="645"/>
      <c r="U18" s="645"/>
      <c r="V18" s="645"/>
      <c r="W18" s="645"/>
      <c r="X18" s="645"/>
      <c r="Y18" s="645"/>
      <c r="Z18" s="645"/>
      <c r="AA18" s="645"/>
      <c r="AB18" s="645"/>
      <c r="AC18" s="487"/>
      <c r="AD18" s="487"/>
      <c r="AE18" s="487"/>
      <c r="AF18" s="487"/>
      <c r="AG18" s="487"/>
      <c r="AH18" s="487"/>
      <c r="AI18" s="487"/>
      <c r="AJ18" s="487"/>
      <c r="AK18" s="487"/>
      <c r="AL18" s="487"/>
      <c r="AM18" s="487"/>
      <c r="AN18" s="487"/>
      <c r="AO18" s="487"/>
      <c r="AP18" s="487"/>
      <c r="AQ18" s="487"/>
      <c r="AR18" s="487"/>
      <c r="AS18" s="487"/>
      <c r="AT18" s="487"/>
      <c r="AU18" s="487"/>
      <c r="AV18" s="487"/>
      <c r="AW18" s="487"/>
      <c r="AX18" s="487"/>
      <c r="AY18" s="487"/>
      <c r="AZ18" s="487"/>
      <c r="BA18" s="487"/>
      <c r="BB18" s="487"/>
      <c r="BC18" s="487"/>
      <c r="BD18" s="487"/>
      <c r="BE18" s="487"/>
      <c r="BF18" s="487"/>
      <c r="BG18" s="487"/>
      <c r="BH18" s="487"/>
      <c r="BI18" s="487"/>
      <c r="BJ18" s="487"/>
      <c r="BK18" s="487"/>
      <c r="BL18" s="487"/>
      <c r="BM18" s="487"/>
      <c r="BN18" s="487"/>
      <c r="BO18" s="487"/>
      <c r="BP18" s="487"/>
      <c r="BQ18" s="487"/>
      <c r="BR18" s="487"/>
      <c r="BS18" s="487"/>
      <c r="BT18" s="487"/>
      <c r="BU18" s="487"/>
      <c r="BV18" s="487"/>
      <c r="BW18" s="487"/>
      <c r="BX18" s="487"/>
      <c r="BY18" s="487"/>
      <c r="BZ18" s="487"/>
      <c r="CA18" s="487"/>
      <c r="CB18" s="487"/>
      <c r="CC18" s="487"/>
      <c r="CD18" s="487"/>
      <c r="CE18" s="487"/>
      <c r="CF18" s="487"/>
      <c r="CG18" s="487"/>
      <c r="CH18" s="487"/>
      <c r="CI18" s="487"/>
      <c r="CJ18" s="487"/>
      <c r="CK18" s="487"/>
      <c r="CL18" s="487"/>
      <c r="CM18" s="487"/>
      <c r="CN18" s="487"/>
      <c r="CO18" s="487"/>
      <c r="CP18" s="487"/>
      <c r="CQ18" s="487"/>
      <c r="CR18" s="487"/>
      <c r="CS18" s="487"/>
      <c r="CT18" s="487"/>
      <c r="CU18" s="487"/>
      <c r="CV18" s="487"/>
      <c r="CW18" s="487"/>
      <c r="CX18" s="487"/>
      <c r="CY18" s="487"/>
      <c r="CZ18" s="487"/>
      <c r="DA18" s="487"/>
      <c r="DB18" s="487"/>
      <c r="DC18" s="487"/>
      <c r="DD18" s="487"/>
      <c r="DE18" s="487"/>
      <c r="DF18" s="487"/>
      <c r="DG18" s="487"/>
      <c r="DH18" s="487"/>
      <c r="DI18" s="487"/>
      <c r="DJ18" s="487"/>
      <c r="DK18" s="487"/>
      <c r="DL18" s="487"/>
      <c r="DM18" s="487"/>
      <c r="DN18" s="487"/>
      <c r="DO18" s="487"/>
      <c r="DP18" s="487"/>
      <c r="DQ18" s="487"/>
      <c r="DR18" s="487"/>
      <c r="DS18" s="487"/>
      <c r="DT18" s="487"/>
      <c r="DU18" s="487"/>
      <c r="DV18" s="487"/>
      <c r="DW18" s="487"/>
      <c r="DX18" s="487"/>
      <c r="DY18" s="487"/>
      <c r="DZ18" s="487"/>
      <c r="EA18" s="487"/>
      <c r="EB18" s="487"/>
      <c r="EC18" s="487"/>
      <c r="ED18" s="487"/>
      <c r="EE18" s="487"/>
      <c r="EF18" s="487"/>
      <c r="EG18" s="487"/>
      <c r="EH18" s="487"/>
      <c r="EI18" s="487"/>
      <c r="EJ18" s="487"/>
      <c r="EK18" s="487"/>
      <c r="EL18" s="487"/>
      <c r="EM18" s="487"/>
      <c r="EN18" s="487"/>
      <c r="EO18" s="487"/>
      <c r="EP18" s="487"/>
      <c r="EQ18" s="487"/>
      <c r="ER18" s="487"/>
      <c r="ES18" s="487"/>
      <c r="ET18" s="487"/>
      <c r="EU18" s="487"/>
      <c r="EV18" s="487"/>
      <c r="EW18" s="487"/>
      <c r="EX18" s="487"/>
      <c r="EY18" s="487"/>
      <c r="EZ18" s="487"/>
      <c r="FA18" s="487"/>
      <c r="FB18" s="487"/>
      <c r="FC18" s="487"/>
      <c r="FD18" s="487"/>
      <c r="FE18" s="487"/>
      <c r="FF18" s="487"/>
      <c r="FG18" s="487"/>
      <c r="FH18" s="487"/>
      <c r="FI18" s="487"/>
      <c r="FJ18" s="487"/>
      <c r="FK18" s="487"/>
      <c r="FL18" s="487"/>
      <c r="FM18" s="487"/>
      <c r="FN18" s="487"/>
      <c r="FO18" s="487"/>
      <c r="FP18" s="487"/>
      <c r="FQ18" s="487"/>
      <c r="FR18" s="487"/>
      <c r="FS18" s="487"/>
      <c r="FT18" s="487"/>
      <c r="FU18" s="487"/>
      <c r="FV18" s="487"/>
      <c r="FW18" s="487"/>
      <c r="FX18" s="487"/>
      <c r="FY18" s="487"/>
      <c r="FZ18" s="487"/>
      <c r="GA18" s="487"/>
      <c r="GB18" s="487"/>
      <c r="GC18" s="487"/>
      <c r="GD18" s="487"/>
      <c r="GE18" s="487"/>
      <c r="GF18" s="487"/>
      <c r="GG18" s="487"/>
      <c r="GH18" s="487"/>
      <c r="GI18" s="487"/>
      <c r="GJ18" s="487"/>
      <c r="GK18" s="487"/>
      <c r="GL18" s="487"/>
      <c r="GM18" s="487"/>
      <c r="GN18" s="487"/>
      <c r="GO18" s="487"/>
      <c r="GP18" s="487"/>
      <c r="GQ18" s="487"/>
      <c r="GR18" s="487"/>
      <c r="GS18" s="487"/>
      <c r="GT18" s="487"/>
      <c r="GU18" s="487"/>
      <c r="GV18" s="487"/>
      <c r="GW18" s="487"/>
      <c r="GX18" s="487"/>
      <c r="GY18" s="487"/>
      <c r="GZ18" s="487"/>
      <c r="HA18" s="487"/>
      <c r="HB18" s="487"/>
      <c r="HC18" s="487"/>
      <c r="HD18" s="487"/>
      <c r="HE18" s="487"/>
      <c r="HF18" s="487"/>
      <c r="HG18" s="487"/>
      <c r="HH18" s="487"/>
      <c r="HI18" s="487"/>
      <c r="HJ18" s="487"/>
      <c r="HK18" s="487"/>
      <c r="HL18" s="487"/>
      <c r="HM18" s="487"/>
      <c r="HN18" s="487"/>
      <c r="HO18" s="487"/>
      <c r="HP18" s="487"/>
      <c r="HQ18" s="487"/>
      <c r="HR18" s="487"/>
      <c r="HS18" s="487"/>
      <c r="HT18" s="487"/>
      <c r="HU18" s="487"/>
      <c r="HV18" s="487"/>
    </row>
    <row r="19" spans="1:230" s="8" customFormat="1" ht="24.75" customHeight="1">
      <c r="A19" s="384">
        <v>2023</v>
      </c>
      <c r="B19" s="159">
        <v>25437</v>
      </c>
      <c r="C19" s="159">
        <v>41</v>
      </c>
      <c r="D19" s="159">
        <v>155</v>
      </c>
      <c r="E19" s="159">
        <v>22060</v>
      </c>
      <c r="F19" s="159">
        <v>712</v>
      </c>
      <c r="G19" s="159">
        <v>777</v>
      </c>
      <c r="H19" s="159">
        <v>1</v>
      </c>
      <c r="I19" s="159">
        <v>0</v>
      </c>
      <c r="J19" s="159">
        <v>1691</v>
      </c>
      <c r="K19" s="159">
        <v>1271</v>
      </c>
      <c r="L19" s="159">
        <v>0</v>
      </c>
      <c r="M19" s="159">
        <v>1</v>
      </c>
      <c r="N19" s="159">
        <v>1163</v>
      </c>
      <c r="O19" s="159">
        <v>4</v>
      </c>
      <c r="P19" s="159">
        <v>1</v>
      </c>
      <c r="Q19" s="159">
        <v>0</v>
      </c>
      <c r="R19" s="159">
        <v>0</v>
      </c>
      <c r="S19" s="159">
        <v>102</v>
      </c>
      <c r="T19" s="479"/>
      <c r="U19" s="479"/>
      <c r="V19" s="479"/>
      <c r="W19" s="479"/>
      <c r="X19" s="479"/>
      <c r="Y19" s="479"/>
      <c r="Z19" s="479"/>
      <c r="AA19" s="479"/>
      <c r="AB19" s="479"/>
      <c r="AC19" s="7"/>
      <c r="AD19" s="7"/>
      <c r="AE19" s="7"/>
      <c r="AF19" s="7"/>
      <c r="AG19" s="7"/>
      <c r="AH19" s="7"/>
      <c r="AI19" s="7"/>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7"/>
      <c r="BL19" s="7"/>
      <c r="BM19" s="7"/>
      <c r="BN19" s="7"/>
      <c r="BO19" s="7"/>
      <c r="BP19" s="7"/>
      <c r="BQ19" s="7"/>
      <c r="BR19" s="7"/>
      <c r="BS19" s="7"/>
      <c r="BT19" s="7"/>
      <c r="BU19" s="7"/>
      <c r="BV19" s="7"/>
      <c r="BW19" s="7"/>
      <c r="BX19" s="7"/>
      <c r="BY19" s="7"/>
      <c r="BZ19" s="7"/>
      <c r="CA19" s="7"/>
      <c r="CB19" s="7"/>
      <c r="CC19" s="7"/>
      <c r="CD19" s="7"/>
      <c r="CE19" s="7"/>
      <c r="CF19" s="7"/>
      <c r="CG19" s="7"/>
      <c r="CH19" s="7"/>
      <c r="CI19" s="7"/>
      <c r="CJ19" s="7"/>
      <c r="CK19" s="7"/>
      <c r="CL19" s="7"/>
      <c r="CM19" s="7"/>
      <c r="CN19" s="7"/>
      <c r="CO19" s="7"/>
      <c r="CP19" s="7"/>
      <c r="CQ19" s="7"/>
      <c r="CR19" s="7"/>
      <c r="CS19" s="7"/>
      <c r="CT19" s="7"/>
      <c r="CU19" s="7"/>
      <c r="CV19" s="7"/>
      <c r="CW19" s="7"/>
      <c r="CX19" s="7"/>
      <c r="CY19" s="7"/>
      <c r="CZ19" s="7"/>
      <c r="DA19" s="7"/>
      <c r="DB19" s="7"/>
      <c r="DC19" s="7"/>
      <c r="DD19" s="7"/>
      <c r="DE19" s="7"/>
      <c r="DF19" s="7"/>
      <c r="DG19" s="7"/>
      <c r="DH19" s="7"/>
      <c r="DI19" s="7"/>
      <c r="DJ19" s="7"/>
      <c r="DK19" s="7"/>
      <c r="DL19" s="7"/>
      <c r="DM19" s="7"/>
      <c r="DN19" s="7"/>
      <c r="DO19" s="7"/>
      <c r="DP19" s="7"/>
      <c r="DQ19" s="7"/>
      <c r="DR19" s="7"/>
      <c r="DS19" s="7"/>
      <c r="DT19" s="7"/>
      <c r="DU19" s="7"/>
      <c r="DV19" s="7"/>
      <c r="DW19" s="7"/>
      <c r="DX19" s="7"/>
      <c r="DY19" s="7"/>
      <c r="DZ19" s="7"/>
      <c r="EA19" s="7"/>
      <c r="EB19" s="7"/>
      <c r="EC19" s="7"/>
      <c r="ED19" s="7"/>
      <c r="EE19" s="7"/>
      <c r="EF19" s="7"/>
      <c r="EG19" s="7"/>
      <c r="EH19" s="7"/>
      <c r="EI19" s="7"/>
      <c r="EJ19" s="7"/>
      <c r="EK19" s="7"/>
      <c r="EL19" s="7"/>
      <c r="EM19" s="7"/>
      <c r="EN19" s="7"/>
      <c r="EO19" s="7"/>
      <c r="EP19" s="7"/>
      <c r="EQ19" s="7"/>
      <c r="ER19" s="7"/>
      <c r="ES19" s="7"/>
      <c r="ET19" s="7"/>
      <c r="EU19" s="7"/>
      <c r="EV19" s="7"/>
      <c r="EW19" s="7"/>
      <c r="EX19" s="7"/>
      <c r="EY19" s="7"/>
      <c r="EZ19" s="7"/>
      <c r="FA19" s="7"/>
      <c r="FB19" s="7"/>
      <c r="FC19" s="7"/>
      <c r="FD19" s="7"/>
      <c r="FE19" s="7"/>
      <c r="FF19" s="7"/>
      <c r="FG19" s="7"/>
      <c r="FH19" s="7"/>
      <c r="FI19" s="7"/>
      <c r="FJ19" s="7"/>
      <c r="FK19" s="7"/>
      <c r="FL19" s="7"/>
      <c r="FM19" s="7"/>
      <c r="FN19" s="7"/>
      <c r="FO19" s="7"/>
      <c r="FP19" s="7"/>
      <c r="FQ19" s="7"/>
      <c r="FR19" s="7"/>
      <c r="FS19" s="7"/>
      <c r="FT19" s="7"/>
      <c r="FU19" s="7"/>
      <c r="FV19" s="7"/>
      <c r="FW19" s="7"/>
      <c r="FX19" s="7"/>
      <c r="FY19" s="7"/>
      <c r="FZ19" s="7"/>
      <c r="GA19" s="7"/>
      <c r="GB19" s="7"/>
      <c r="GC19" s="7"/>
      <c r="GD19" s="7"/>
      <c r="GE19" s="7"/>
      <c r="GF19" s="7"/>
      <c r="GG19" s="7"/>
      <c r="GH19" s="7"/>
      <c r="GI19" s="7"/>
      <c r="GJ19" s="7"/>
      <c r="GK19" s="7"/>
      <c r="GL19" s="7"/>
      <c r="GM19" s="7"/>
      <c r="GN19" s="7"/>
      <c r="GO19" s="7"/>
      <c r="GP19" s="7"/>
      <c r="GQ19" s="7"/>
      <c r="GR19" s="7"/>
      <c r="GS19" s="7"/>
      <c r="GT19" s="7"/>
      <c r="GU19" s="7"/>
      <c r="GV19" s="7"/>
      <c r="GW19" s="7"/>
      <c r="GX19" s="7"/>
      <c r="GY19" s="7"/>
      <c r="GZ19" s="7"/>
      <c r="HA19" s="7"/>
      <c r="HB19" s="7"/>
      <c r="HC19" s="7"/>
      <c r="HD19" s="7"/>
      <c r="HE19" s="7"/>
      <c r="HF19" s="7"/>
      <c r="HG19" s="7"/>
      <c r="HH19" s="7"/>
      <c r="HI19" s="7"/>
      <c r="HJ19" s="7"/>
      <c r="HK19" s="7"/>
      <c r="HL19" s="7"/>
      <c r="HM19" s="7"/>
      <c r="HN19" s="7"/>
      <c r="HO19" s="7"/>
      <c r="HP19" s="7"/>
      <c r="HQ19" s="7"/>
      <c r="HR19" s="7"/>
      <c r="HS19" s="7"/>
      <c r="HT19" s="7"/>
      <c r="HU19" s="7"/>
      <c r="HV19" s="7"/>
    </row>
    <row r="20" spans="1:230" ht="13.5" customHeight="1">
      <c r="A20" s="644" t="s">
        <v>464</v>
      </c>
      <c r="B20" s="644"/>
      <c r="C20" s="644"/>
      <c r="D20" s="644"/>
      <c r="E20" s="644"/>
      <c r="F20" s="644"/>
      <c r="G20" s="644"/>
      <c r="H20" s="644"/>
      <c r="I20" s="644"/>
      <c r="J20" s="644"/>
      <c r="K20" s="644"/>
      <c r="L20" s="644"/>
      <c r="M20" s="644"/>
      <c r="N20" s="644"/>
      <c r="O20" s="644"/>
      <c r="P20" s="644"/>
      <c r="Q20" s="644"/>
      <c r="R20" s="644"/>
      <c r="S20" s="644"/>
      <c r="T20" s="644"/>
      <c r="U20" s="644"/>
      <c r="V20" s="644"/>
      <c r="W20" s="644"/>
      <c r="X20" s="644"/>
      <c r="Y20" s="644"/>
      <c r="Z20" s="644"/>
      <c r="AA20" s="644"/>
      <c r="AB20" s="644"/>
    </row>
    <row r="21" spans="1:230">
      <c r="A21" s="629" t="s">
        <v>508</v>
      </c>
      <c r="B21" s="629"/>
      <c r="C21" s="629"/>
      <c r="D21" s="629"/>
      <c r="E21" s="629"/>
      <c r="F21" s="629"/>
      <c r="G21" s="629"/>
      <c r="H21" s="629"/>
      <c r="I21" s="629"/>
      <c r="J21" s="629"/>
      <c r="K21" s="629"/>
      <c r="L21" s="629"/>
      <c r="M21" s="629"/>
      <c r="N21" s="629"/>
      <c r="O21" s="629"/>
      <c r="P21" s="8"/>
      <c r="Q21" s="10"/>
      <c r="R21" s="10"/>
      <c r="S21" s="10"/>
      <c r="X21" s="10"/>
      <c r="Y21" s="10"/>
      <c r="Z21" s="10"/>
      <c r="AA21" s="10"/>
      <c r="AB21" s="18" t="s">
        <v>509</v>
      </c>
    </row>
  </sheetData>
  <mergeCells count="31">
    <mergeCell ref="A1:AB1"/>
    <mergeCell ref="A3:A4"/>
    <mergeCell ref="B3:J3"/>
    <mergeCell ref="K3:S3"/>
    <mergeCell ref="T3:AB3"/>
    <mergeCell ref="F12:F14"/>
    <mergeCell ref="A10:AB10"/>
    <mergeCell ref="G12:G14"/>
    <mergeCell ref="H12:H14"/>
    <mergeCell ref="I12:I14"/>
    <mergeCell ref="R12:R14"/>
    <mergeCell ref="S12:S14"/>
    <mergeCell ref="J12:J14"/>
    <mergeCell ref="K12:K14"/>
    <mergeCell ref="L12:L14"/>
    <mergeCell ref="A20:AB20"/>
    <mergeCell ref="T11:AB18"/>
    <mergeCell ref="A21:O21"/>
    <mergeCell ref="A2:S2"/>
    <mergeCell ref="B12:B14"/>
    <mergeCell ref="C12:C14"/>
    <mergeCell ref="D12:D14"/>
    <mergeCell ref="O12:O14"/>
    <mergeCell ref="A11:A14"/>
    <mergeCell ref="B11:J11"/>
    <mergeCell ref="K11:S11"/>
    <mergeCell ref="P12:P14"/>
    <mergeCell ref="Q12:Q14"/>
    <mergeCell ref="M12:M14"/>
    <mergeCell ref="N12:N14"/>
    <mergeCell ref="E12:E14"/>
  </mergeCells>
  <phoneticPr fontId="3" type="noConversion"/>
  <printOptions horizontalCentered="1"/>
  <pageMargins left="0.78740157480314965" right="0.78740157480314965" top="0.98425196850393704" bottom="0.98425196850393704" header="0" footer="0.59055118110236227"/>
  <pageSetup paperSize="9" scale="49" firstPageNumber="117" pageOrder="overThenDown" orientation="landscape" r:id="rId1"/>
  <headerFooter scaleWithDoc="0"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9"/>
  <sheetViews>
    <sheetView view="pageBreakPreview" zoomScaleNormal="100" zoomScaleSheetLayoutView="100" workbookViewId="0">
      <selection activeCell="C15" sqref="C15"/>
    </sheetView>
  </sheetViews>
  <sheetFormatPr defaultColWidth="8.88671875" defaultRowHeight="16.5"/>
  <cols>
    <col min="1" max="1" width="8.109375" style="4" customWidth="1"/>
    <col min="2" max="2" width="8.77734375" style="4" customWidth="1"/>
    <col min="3" max="3" width="10.44140625" style="4" customWidth="1"/>
    <col min="4" max="4" width="8.77734375" style="4" customWidth="1"/>
    <col min="5" max="5" width="9.77734375" style="4" customWidth="1"/>
    <col min="6" max="8" width="8.77734375" style="4" customWidth="1"/>
    <col min="9" max="9" width="10.44140625" style="4" customWidth="1"/>
    <col min="10" max="12" width="8.77734375" style="4" customWidth="1"/>
    <col min="13" max="13" width="11.77734375" style="4" customWidth="1"/>
    <col min="14" max="14" width="8.77734375" style="4" customWidth="1"/>
    <col min="15" max="15" width="10.33203125" style="4" customWidth="1"/>
    <col min="16" max="16" width="10.44140625" style="44" customWidth="1"/>
    <col min="17" max="17" width="12.33203125" style="44" customWidth="1"/>
    <col min="18" max="18" width="10.44140625" style="44" customWidth="1"/>
    <col min="19" max="19" width="13.88671875" style="44" customWidth="1"/>
    <col min="20" max="16384" width="8.88671875" style="4"/>
  </cols>
  <sheetData>
    <row r="1" spans="1:19" s="11" customFormat="1" ht="24.95" customHeight="1">
      <c r="A1" s="625" t="s">
        <v>18</v>
      </c>
      <c r="B1" s="625"/>
      <c r="C1" s="625"/>
      <c r="D1" s="625"/>
      <c r="E1" s="625"/>
      <c r="F1" s="625"/>
      <c r="G1" s="625"/>
      <c r="H1" s="625"/>
      <c r="I1" s="625"/>
      <c r="J1" s="625"/>
      <c r="K1" s="625"/>
      <c r="L1" s="625"/>
      <c r="M1" s="625"/>
      <c r="N1" s="625"/>
      <c r="O1" s="625"/>
      <c r="P1" s="625"/>
      <c r="Q1" s="625"/>
      <c r="R1" s="72"/>
      <c r="S1" s="72"/>
    </row>
    <row r="2" spans="1:19" s="6" customFormat="1" ht="15" customHeight="1">
      <c r="A2" s="10" t="s">
        <v>5</v>
      </c>
      <c r="B2" s="10"/>
      <c r="C2" s="10"/>
      <c r="D2" s="10"/>
      <c r="E2" s="10"/>
      <c r="F2" s="10"/>
      <c r="G2" s="10"/>
      <c r="I2" s="10"/>
      <c r="J2" s="10"/>
      <c r="K2" s="10"/>
      <c r="L2" s="10"/>
      <c r="M2" s="10"/>
      <c r="N2" s="10"/>
      <c r="O2" s="10"/>
      <c r="P2" s="72"/>
      <c r="Q2" s="72"/>
      <c r="R2" s="72"/>
      <c r="S2" s="72" t="s">
        <v>465</v>
      </c>
    </row>
    <row r="3" spans="1:19" s="1" customFormat="1" ht="33" customHeight="1">
      <c r="A3" s="674" t="s">
        <v>469</v>
      </c>
      <c r="B3" s="672" t="s">
        <v>44</v>
      </c>
      <c r="C3" s="673"/>
      <c r="D3" s="673"/>
      <c r="E3" s="673"/>
      <c r="F3" s="673"/>
      <c r="G3" s="673"/>
      <c r="H3" s="673"/>
      <c r="I3" s="673"/>
      <c r="J3" s="673"/>
      <c r="K3" s="673"/>
      <c r="L3" s="670" t="s">
        <v>25</v>
      </c>
      <c r="M3" s="671"/>
      <c r="N3" s="671"/>
      <c r="O3" s="671"/>
      <c r="P3" s="671"/>
      <c r="Q3" s="671"/>
      <c r="R3" s="671"/>
      <c r="S3" s="671"/>
    </row>
    <row r="4" spans="1:19" s="1" customFormat="1" ht="41.25" customHeight="1">
      <c r="A4" s="675"/>
      <c r="B4" s="672" t="s">
        <v>8</v>
      </c>
      <c r="C4" s="673"/>
      <c r="D4" s="672" t="s">
        <v>19</v>
      </c>
      <c r="E4" s="672"/>
      <c r="F4" s="672" t="s">
        <v>54</v>
      </c>
      <c r="G4" s="672"/>
      <c r="H4" s="672" t="s">
        <v>45</v>
      </c>
      <c r="I4" s="672"/>
      <c r="J4" s="672" t="s">
        <v>46</v>
      </c>
      <c r="K4" s="672"/>
      <c r="L4" s="672" t="s">
        <v>8</v>
      </c>
      <c r="M4" s="673"/>
      <c r="N4" s="672" t="s">
        <v>47</v>
      </c>
      <c r="O4" s="673"/>
      <c r="P4" s="668" t="s">
        <v>96</v>
      </c>
      <c r="Q4" s="676"/>
      <c r="R4" s="668" t="s">
        <v>97</v>
      </c>
      <c r="S4" s="669"/>
    </row>
    <row r="5" spans="1:19" s="1" customFormat="1" ht="35.25" customHeight="1">
      <c r="A5" s="675"/>
      <c r="B5" s="25" t="s">
        <v>23</v>
      </c>
      <c r="C5" s="25" t="s">
        <v>22</v>
      </c>
      <c r="D5" s="25" t="s">
        <v>23</v>
      </c>
      <c r="E5" s="25" t="s">
        <v>22</v>
      </c>
      <c r="F5" s="25" t="s">
        <v>23</v>
      </c>
      <c r="G5" s="25" t="s">
        <v>22</v>
      </c>
      <c r="H5" s="25" t="s">
        <v>23</v>
      </c>
      <c r="I5" s="25" t="s">
        <v>22</v>
      </c>
      <c r="J5" s="25" t="s">
        <v>23</v>
      </c>
      <c r="K5" s="25" t="s">
        <v>22</v>
      </c>
      <c r="L5" s="360" t="s">
        <v>23</v>
      </c>
      <c r="M5" s="360" t="s">
        <v>24</v>
      </c>
      <c r="N5" s="360" t="s">
        <v>23</v>
      </c>
      <c r="O5" s="360" t="s">
        <v>24</v>
      </c>
      <c r="P5" s="360" t="s">
        <v>23</v>
      </c>
      <c r="Q5" s="360" t="s">
        <v>24</v>
      </c>
      <c r="R5" s="360" t="s">
        <v>23</v>
      </c>
      <c r="S5" s="359" t="s">
        <v>24</v>
      </c>
    </row>
    <row r="6" spans="1:19" s="70" customFormat="1" ht="22.5" customHeight="1">
      <c r="A6" s="202">
        <v>2018</v>
      </c>
      <c r="B6" s="74">
        <v>2023</v>
      </c>
      <c r="C6" s="74">
        <v>55680040</v>
      </c>
      <c r="D6" s="74">
        <v>187</v>
      </c>
      <c r="E6" s="74">
        <v>20472700</v>
      </c>
      <c r="F6" s="74">
        <v>0</v>
      </c>
      <c r="G6" s="74">
        <v>0</v>
      </c>
      <c r="H6" s="74">
        <v>1438</v>
      </c>
      <c r="I6" s="74">
        <v>32945640</v>
      </c>
      <c r="J6" s="75">
        <v>398</v>
      </c>
      <c r="K6" s="76">
        <v>2261700</v>
      </c>
      <c r="L6" s="391">
        <v>3965</v>
      </c>
      <c r="M6" s="74">
        <v>103423392</v>
      </c>
      <c r="N6" s="74">
        <v>3353</v>
      </c>
      <c r="O6" s="74">
        <v>100670472</v>
      </c>
      <c r="P6" s="73">
        <v>202</v>
      </c>
      <c r="Q6" s="73">
        <v>1313000</v>
      </c>
      <c r="R6" s="73">
        <v>410</v>
      </c>
      <c r="S6" s="73">
        <v>1439920</v>
      </c>
    </row>
    <row r="7" spans="1:19" s="71" customFormat="1" ht="22.5" customHeight="1">
      <c r="A7" s="202">
        <v>2019</v>
      </c>
      <c r="B7" s="74">
        <v>2029</v>
      </c>
      <c r="C7" s="74">
        <v>57483950</v>
      </c>
      <c r="D7" s="74">
        <v>190</v>
      </c>
      <c r="E7" s="74">
        <v>21932404</v>
      </c>
      <c r="F7" s="74">
        <v>0</v>
      </c>
      <c r="G7" s="74">
        <v>0</v>
      </c>
      <c r="H7" s="74">
        <v>1438</v>
      </c>
      <c r="I7" s="74">
        <v>33275096</v>
      </c>
      <c r="J7" s="75">
        <v>401</v>
      </c>
      <c r="K7" s="76">
        <v>2276450</v>
      </c>
      <c r="L7" s="391">
        <v>3907</v>
      </c>
      <c r="M7" s="74">
        <v>103879508</v>
      </c>
      <c r="N7" s="74">
        <v>3378</v>
      </c>
      <c r="O7" s="74">
        <v>101421072</v>
      </c>
      <c r="P7" s="73">
        <v>201</v>
      </c>
      <c r="Q7" s="73">
        <v>1306500</v>
      </c>
      <c r="R7" s="73">
        <v>328</v>
      </c>
      <c r="S7" s="73">
        <v>1151936</v>
      </c>
    </row>
    <row r="8" spans="1:19" s="71" customFormat="1" ht="22.5" customHeight="1">
      <c r="A8" s="202">
        <v>2020</v>
      </c>
      <c r="B8" s="74">
        <v>2064</v>
      </c>
      <c r="C8" s="74">
        <v>54972143</v>
      </c>
      <c r="D8" s="74">
        <v>192</v>
      </c>
      <c r="E8" s="74">
        <v>18936039</v>
      </c>
      <c r="F8" s="74">
        <v>0</v>
      </c>
      <c r="G8" s="74">
        <v>0</v>
      </c>
      <c r="H8" s="74">
        <v>1438</v>
      </c>
      <c r="I8" s="74">
        <v>33572316</v>
      </c>
      <c r="J8" s="75">
        <v>434</v>
      </c>
      <c r="K8" s="76">
        <v>2463788</v>
      </c>
      <c r="L8" s="392">
        <v>4189</v>
      </c>
      <c r="M8" s="73">
        <v>109910160</v>
      </c>
      <c r="N8" s="73">
        <v>3568</v>
      </c>
      <c r="O8" s="73">
        <v>107125632</v>
      </c>
      <c r="P8" s="73">
        <v>202</v>
      </c>
      <c r="Q8" s="73">
        <v>1313000</v>
      </c>
      <c r="R8" s="73">
        <v>419</v>
      </c>
      <c r="S8" s="73">
        <v>1471528</v>
      </c>
    </row>
    <row r="9" spans="1:19" s="71" customFormat="1" ht="22.5" customHeight="1">
      <c r="A9" s="202">
        <v>2021</v>
      </c>
      <c r="B9" s="74">
        <v>2034</v>
      </c>
      <c r="C9" s="74">
        <v>51303614</v>
      </c>
      <c r="D9" s="74">
        <v>192</v>
      </c>
      <c r="E9" s="74">
        <v>15808030</v>
      </c>
      <c r="F9" s="74">
        <v>0</v>
      </c>
      <c r="G9" s="74">
        <v>0</v>
      </c>
      <c r="H9" s="74">
        <v>1435</v>
      </c>
      <c r="I9" s="74">
        <v>33185452</v>
      </c>
      <c r="J9" s="75">
        <v>407</v>
      </c>
      <c r="K9" s="76">
        <v>2310132</v>
      </c>
      <c r="L9" s="392">
        <v>4246</v>
      </c>
      <c r="M9" s="73">
        <v>109919492</v>
      </c>
      <c r="N9" s="73">
        <v>3567</v>
      </c>
      <c r="O9" s="73">
        <v>107095608</v>
      </c>
      <c r="P9" s="73">
        <v>147</v>
      </c>
      <c r="Q9" s="73">
        <v>955500</v>
      </c>
      <c r="R9" s="73">
        <v>532</v>
      </c>
      <c r="S9" s="73">
        <v>1868384</v>
      </c>
    </row>
    <row r="10" spans="1:19" s="495" customFormat="1" ht="22.5" customHeight="1">
      <c r="A10" s="202">
        <v>2022</v>
      </c>
      <c r="B10" s="489">
        <v>2035</v>
      </c>
      <c r="C10" s="490">
        <v>54263625</v>
      </c>
      <c r="D10" s="490">
        <v>192</v>
      </c>
      <c r="E10" s="491">
        <v>18269287</v>
      </c>
      <c r="F10" s="490">
        <v>0</v>
      </c>
      <c r="G10" s="490">
        <v>0</v>
      </c>
      <c r="H10" s="490">
        <v>1435</v>
      </c>
      <c r="I10" s="490">
        <v>33684156</v>
      </c>
      <c r="J10" s="490">
        <v>408</v>
      </c>
      <c r="K10" s="492">
        <v>2310182</v>
      </c>
      <c r="L10" s="493">
        <v>4357</v>
      </c>
      <c r="M10" s="494">
        <v>113222656</v>
      </c>
      <c r="N10" s="494">
        <v>3677</v>
      </c>
      <c r="O10" s="494">
        <v>110398248</v>
      </c>
      <c r="P10" s="494">
        <v>146</v>
      </c>
      <c r="Q10" s="494">
        <v>949000</v>
      </c>
      <c r="R10" s="494">
        <v>534</v>
      </c>
      <c r="S10" s="494">
        <v>1875408</v>
      </c>
    </row>
    <row r="11" spans="1:19" s="56" customFormat="1" ht="22.5" customHeight="1">
      <c r="A11" s="390">
        <v>2023</v>
      </c>
      <c r="B11" s="538">
        <v>2045</v>
      </c>
      <c r="C11" s="539">
        <v>53211865</v>
      </c>
      <c r="D11" s="539">
        <v>192</v>
      </c>
      <c r="E11" s="540">
        <v>18204997</v>
      </c>
      <c r="F11" s="541">
        <v>0</v>
      </c>
      <c r="G11" s="541">
        <v>0</v>
      </c>
      <c r="H11" s="542">
        <v>1435</v>
      </c>
      <c r="I11" s="542">
        <v>32640068</v>
      </c>
      <c r="J11" s="543">
        <v>418</v>
      </c>
      <c r="K11" s="544">
        <v>2366800</v>
      </c>
      <c r="L11" s="545">
        <v>4479</v>
      </c>
      <c r="M11" s="546">
        <v>112708260</v>
      </c>
      <c r="N11" s="546">
        <v>3642</v>
      </c>
      <c r="O11" s="546">
        <v>109347408</v>
      </c>
      <c r="P11" s="546">
        <v>141</v>
      </c>
      <c r="Q11" s="546">
        <v>916500</v>
      </c>
      <c r="R11" s="546">
        <v>696</v>
      </c>
      <c r="S11" s="546">
        <v>2444352</v>
      </c>
    </row>
    <row r="12" spans="1:19" s="24" customFormat="1" ht="20.100000000000001" customHeight="1">
      <c r="A12" s="278" t="s">
        <v>510</v>
      </c>
      <c r="B12" s="278"/>
      <c r="C12" s="278"/>
      <c r="D12" s="278"/>
      <c r="E12" s="278"/>
      <c r="F12" s="278"/>
      <c r="G12" s="278"/>
      <c r="H12" s="278"/>
      <c r="I12" s="278"/>
      <c r="J12" s="2"/>
      <c r="K12" s="278"/>
      <c r="L12" s="278"/>
      <c r="M12" s="278"/>
      <c r="N12" s="278"/>
      <c r="O12" s="278"/>
      <c r="P12" s="56"/>
      <c r="Q12" s="56"/>
      <c r="R12" s="2" t="s">
        <v>509</v>
      </c>
      <c r="S12" s="56"/>
    </row>
    <row r="13" spans="1:19" s="24" customFormat="1" ht="21.75" customHeight="1">
      <c r="A13" s="4"/>
      <c r="B13" s="4"/>
      <c r="C13" s="4"/>
      <c r="D13" s="4"/>
      <c r="E13" s="4"/>
      <c r="F13" s="4"/>
      <c r="G13" s="4"/>
      <c r="H13" s="4"/>
      <c r="I13" s="4"/>
      <c r="J13" s="4"/>
      <c r="K13" s="4"/>
      <c r="L13" s="4"/>
      <c r="M13" s="4"/>
      <c r="N13" s="4"/>
      <c r="O13" s="4"/>
      <c r="P13" s="44"/>
      <c r="Q13" s="44"/>
      <c r="R13" s="44"/>
      <c r="S13" s="44"/>
    </row>
    <row r="14" spans="1:19" ht="24.95" customHeight="1"/>
    <row r="15" spans="1:19" ht="20.25" customHeight="1"/>
    <row r="16" spans="1:19" ht="24.95" customHeight="1"/>
    <row r="17" spans="1:19" ht="24.95" customHeight="1"/>
    <row r="18" spans="1:19" s="6" customFormat="1" ht="15" customHeight="1">
      <c r="A18" s="4"/>
      <c r="B18" s="4"/>
      <c r="C18" s="4"/>
      <c r="D18" s="4"/>
      <c r="E18" s="4"/>
      <c r="F18" s="4"/>
      <c r="G18" s="4"/>
      <c r="H18" s="4"/>
      <c r="I18" s="4"/>
      <c r="J18" s="4"/>
      <c r="K18" s="4"/>
      <c r="L18" s="4"/>
      <c r="M18" s="4"/>
      <c r="N18" s="4"/>
      <c r="O18" s="4"/>
      <c r="P18" s="44"/>
      <c r="Q18" s="44"/>
      <c r="R18" s="44"/>
      <c r="S18" s="44"/>
    </row>
    <row r="19" spans="1:19" s="6" customFormat="1" ht="15" customHeight="1">
      <c r="A19" s="4"/>
      <c r="B19" s="4"/>
      <c r="C19" s="4"/>
      <c r="D19" s="4"/>
      <c r="E19" s="4"/>
      <c r="F19" s="4"/>
      <c r="G19" s="4"/>
      <c r="H19" s="4"/>
      <c r="I19" s="4"/>
      <c r="J19" s="4"/>
      <c r="K19" s="4"/>
      <c r="L19" s="4"/>
      <c r="M19" s="4"/>
      <c r="N19" s="4"/>
      <c r="O19" s="4"/>
      <c r="P19" s="44"/>
      <c r="Q19" s="44"/>
      <c r="R19" s="44"/>
      <c r="S19" s="44"/>
    </row>
  </sheetData>
  <mergeCells count="13">
    <mergeCell ref="R4:S4"/>
    <mergeCell ref="L3:S3"/>
    <mergeCell ref="A1:Q1"/>
    <mergeCell ref="B3:K3"/>
    <mergeCell ref="A3:A5"/>
    <mergeCell ref="B4:C4"/>
    <mergeCell ref="D4:E4"/>
    <mergeCell ref="F4:G4"/>
    <mergeCell ref="H4:I4"/>
    <mergeCell ref="J4:K4"/>
    <mergeCell ref="L4:M4"/>
    <mergeCell ref="N4:O4"/>
    <mergeCell ref="P4:Q4"/>
  </mergeCells>
  <phoneticPr fontId="3" type="noConversion"/>
  <printOptions horizontalCentered="1"/>
  <pageMargins left="0.78740157480314965" right="0.78740157480314965" top="0.98425196850393704" bottom="0.98425196850393704" header="0" footer="0.59055118110236227"/>
  <pageSetup paperSize="9" scale="60" firstPageNumber="117" pageOrder="overThenDown" orientation="landscape"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
  <sheetViews>
    <sheetView view="pageBreakPreview" zoomScale="106" zoomScaleNormal="100" zoomScaleSheetLayoutView="106" workbookViewId="0">
      <selection activeCell="D16" sqref="D16"/>
    </sheetView>
  </sheetViews>
  <sheetFormatPr defaultRowHeight="13.5"/>
  <cols>
    <col min="1" max="1" width="8.88671875" style="155"/>
    <col min="2" max="2" width="7.77734375" style="155" customWidth="1"/>
    <col min="3" max="3" width="7.5546875" style="155" customWidth="1"/>
    <col min="4" max="11" width="5.77734375" style="155" customWidth="1"/>
    <col min="12" max="12" width="10.109375" style="155" customWidth="1"/>
    <col min="13" max="13" width="5.88671875" style="155" customWidth="1"/>
    <col min="14" max="15" width="5.77734375" style="155" customWidth="1"/>
    <col min="16" max="16" width="7" style="155" customWidth="1"/>
    <col min="17" max="22" width="5.77734375" style="155" customWidth="1"/>
    <col min="23" max="16384" width="8.88671875" style="155"/>
  </cols>
  <sheetData>
    <row r="1" spans="1:22" s="156" customFormat="1" ht="24" customHeight="1">
      <c r="A1" s="679" t="s">
        <v>247</v>
      </c>
      <c r="B1" s="679"/>
      <c r="C1" s="679"/>
      <c r="D1" s="679"/>
      <c r="E1" s="679"/>
      <c r="F1" s="679"/>
      <c r="G1" s="679"/>
      <c r="H1" s="679"/>
      <c r="I1" s="679"/>
      <c r="J1" s="679"/>
      <c r="K1" s="679"/>
      <c r="L1" s="679"/>
      <c r="M1" s="679"/>
      <c r="N1" s="679"/>
      <c r="O1" s="679"/>
      <c r="P1" s="679"/>
      <c r="Q1" s="679"/>
      <c r="R1" s="679"/>
      <c r="S1" s="679"/>
      <c r="T1" s="679"/>
      <c r="U1" s="679"/>
      <c r="V1" s="679"/>
    </row>
    <row r="2" spans="1:22">
      <c r="A2" s="680" t="s">
        <v>231</v>
      </c>
      <c r="B2" s="680"/>
      <c r="C2" s="680"/>
      <c r="D2" s="680"/>
      <c r="E2" s="680"/>
      <c r="F2" s="680"/>
      <c r="G2" s="680"/>
      <c r="H2" s="680"/>
      <c r="I2" s="680"/>
      <c r="J2" s="680"/>
      <c r="K2" s="680"/>
      <c r="L2" s="681" t="s">
        <v>232</v>
      </c>
      <c r="M2" s="681"/>
      <c r="N2" s="681"/>
      <c r="O2" s="681"/>
      <c r="P2" s="681"/>
      <c r="Q2" s="681"/>
      <c r="R2" s="681"/>
      <c r="S2" s="681"/>
      <c r="T2" s="681"/>
      <c r="U2" s="681"/>
      <c r="V2" s="681"/>
    </row>
    <row r="3" spans="1:22">
      <c r="A3" s="682" t="s">
        <v>470</v>
      </c>
      <c r="B3" s="677" t="s">
        <v>233</v>
      </c>
      <c r="C3" s="678"/>
      <c r="D3" s="677" t="s">
        <v>234</v>
      </c>
      <c r="E3" s="677"/>
      <c r="F3" s="677" t="s">
        <v>235</v>
      </c>
      <c r="G3" s="678"/>
      <c r="H3" s="677" t="s">
        <v>236</v>
      </c>
      <c r="I3" s="677"/>
      <c r="J3" s="677" t="s">
        <v>237</v>
      </c>
      <c r="K3" s="677"/>
      <c r="L3" s="677" t="s">
        <v>238</v>
      </c>
      <c r="M3" s="677" t="s">
        <v>239</v>
      </c>
      <c r="N3" s="677"/>
      <c r="O3" s="677" t="s">
        <v>240</v>
      </c>
      <c r="P3" s="678"/>
      <c r="Q3" s="677" t="s">
        <v>241</v>
      </c>
      <c r="R3" s="678"/>
      <c r="S3" s="677" t="s">
        <v>242</v>
      </c>
      <c r="T3" s="678"/>
      <c r="U3" s="677" t="s">
        <v>243</v>
      </c>
      <c r="V3" s="684"/>
    </row>
    <row r="4" spans="1:22" ht="26.25" customHeight="1">
      <c r="A4" s="682"/>
      <c r="B4" s="678"/>
      <c r="C4" s="678"/>
      <c r="D4" s="677"/>
      <c r="E4" s="677"/>
      <c r="F4" s="678"/>
      <c r="G4" s="678"/>
      <c r="H4" s="677"/>
      <c r="I4" s="677"/>
      <c r="J4" s="677"/>
      <c r="K4" s="677"/>
      <c r="L4" s="677"/>
      <c r="M4" s="677"/>
      <c r="N4" s="677"/>
      <c r="O4" s="678"/>
      <c r="P4" s="678"/>
      <c r="Q4" s="678"/>
      <c r="R4" s="678"/>
      <c r="S4" s="678"/>
      <c r="T4" s="678"/>
      <c r="U4" s="678"/>
      <c r="V4" s="684"/>
    </row>
    <row r="5" spans="1:22" ht="22.5" customHeight="1">
      <c r="A5" s="683"/>
      <c r="B5" s="288" t="s">
        <v>245</v>
      </c>
      <c r="C5" s="288" t="s">
        <v>246</v>
      </c>
      <c r="D5" s="288" t="s">
        <v>245</v>
      </c>
      <c r="E5" s="288" t="s">
        <v>246</v>
      </c>
      <c r="F5" s="288" t="s">
        <v>245</v>
      </c>
      <c r="G5" s="288" t="s">
        <v>246</v>
      </c>
      <c r="H5" s="288" t="s">
        <v>245</v>
      </c>
      <c r="I5" s="288" t="s">
        <v>246</v>
      </c>
      <c r="J5" s="288" t="s">
        <v>245</v>
      </c>
      <c r="K5" s="288" t="s">
        <v>246</v>
      </c>
      <c r="L5" s="288" t="s">
        <v>246</v>
      </c>
      <c r="M5" s="288" t="s">
        <v>245</v>
      </c>
      <c r="N5" s="288" t="s">
        <v>246</v>
      </c>
      <c r="O5" s="288" t="s">
        <v>245</v>
      </c>
      <c r="P5" s="288" t="s">
        <v>246</v>
      </c>
      <c r="Q5" s="288" t="s">
        <v>245</v>
      </c>
      <c r="R5" s="288" t="s">
        <v>246</v>
      </c>
      <c r="S5" s="288" t="s">
        <v>245</v>
      </c>
      <c r="T5" s="288" t="s">
        <v>246</v>
      </c>
      <c r="U5" s="361" t="s">
        <v>245</v>
      </c>
      <c r="V5" s="396" t="s">
        <v>482</v>
      </c>
    </row>
    <row r="6" spans="1:22" ht="30.75" customHeight="1">
      <c r="A6" s="393">
        <v>2019</v>
      </c>
      <c r="B6" s="61">
        <v>863</v>
      </c>
      <c r="C6" s="68">
        <v>5962</v>
      </c>
      <c r="D6" s="275" t="s">
        <v>466</v>
      </c>
      <c r="E6" s="275" t="s">
        <v>468</v>
      </c>
      <c r="F6" s="68">
        <v>5</v>
      </c>
      <c r="G6" s="68">
        <v>182</v>
      </c>
      <c r="H6" s="68">
        <v>4</v>
      </c>
      <c r="I6" s="68">
        <v>8</v>
      </c>
      <c r="J6" s="68">
        <v>22</v>
      </c>
      <c r="K6" s="68">
        <v>627</v>
      </c>
      <c r="L6" s="68">
        <v>811</v>
      </c>
      <c r="M6" s="68">
        <v>19</v>
      </c>
      <c r="N6" s="68">
        <v>401</v>
      </c>
      <c r="O6" s="68">
        <v>289</v>
      </c>
      <c r="P6" s="68">
        <v>3378</v>
      </c>
      <c r="Q6" s="68">
        <v>201</v>
      </c>
      <c r="R6" s="68">
        <v>201</v>
      </c>
      <c r="S6" s="68">
        <v>309</v>
      </c>
      <c r="T6" s="68">
        <v>328</v>
      </c>
      <c r="U6" s="68">
        <v>14</v>
      </c>
      <c r="V6" s="68">
        <v>26</v>
      </c>
    </row>
    <row r="7" spans="1:22" ht="30.75" customHeight="1">
      <c r="A7" s="394">
        <v>2020</v>
      </c>
      <c r="B7" s="61">
        <v>981</v>
      </c>
      <c r="C7" s="68">
        <v>6276</v>
      </c>
      <c r="D7" s="275" t="s">
        <v>467</v>
      </c>
      <c r="E7" s="275" t="s">
        <v>468</v>
      </c>
      <c r="F7" s="68">
        <v>5</v>
      </c>
      <c r="G7" s="68">
        <v>182</v>
      </c>
      <c r="H7" s="68">
        <v>4</v>
      </c>
      <c r="I7" s="68">
        <v>10</v>
      </c>
      <c r="J7" s="68">
        <v>22</v>
      </c>
      <c r="K7" s="68">
        <v>627</v>
      </c>
      <c r="L7" s="68">
        <v>808</v>
      </c>
      <c r="M7" s="68">
        <v>19</v>
      </c>
      <c r="N7" s="68">
        <v>434</v>
      </c>
      <c r="O7" s="68">
        <v>299</v>
      </c>
      <c r="P7" s="68">
        <v>3568</v>
      </c>
      <c r="Q7" s="68">
        <v>202</v>
      </c>
      <c r="R7" s="68">
        <v>202</v>
      </c>
      <c r="S7" s="68">
        <v>419</v>
      </c>
      <c r="T7" s="68">
        <v>419</v>
      </c>
      <c r="U7" s="68">
        <v>11</v>
      </c>
      <c r="V7" s="68">
        <v>26</v>
      </c>
    </row>
    <row r="8" spans="1:22" s="157" customFormat="1" ht="30.75" customHeight="1">
      <c r="A8" s="394">
        <v>2021</v>
      </c>
      <c r="B8" s="300">
        <f>SUM(F8,H8,J8,M8,O8,Q8,S8,U8)</f>
        <v>1040</v>
      </c>
      <c r="C8" s="68">
        <f>SUM(E8,G8,I8,K8,L8,N8,P8,R8,T8,V8)</f>
        <v>6293</v>
      </c>
      <c r="D8" s="68">
        <v>0</v>
      </c>
      <c r="E8" s="68">
        <v>0</v>
      </c>
      <c r="F8" s="68">
        <v>4</v>
      </c>
      <c r="G8" s="68">
        <v>180</v>
      </c>
      <c r="H8" s="68">
        <v>8</v>
      </c>
      <c r="I8" s="68">
        <v>12</v>
      </c>
      <c r="J8" s="68">
        <v>22</v>
      </c>
      <c r="K8" s="68">
        <v>627</v>
      </c>
      <c r="L8" s="68">
        <v>808</v>
      </c>
      <c r="M8" s="68">
        <v>15</v>
      </c>
      <c r="N8" s="68">
        <v>407</v>
      </c>
      <c r="O8" s="68">
        <v>285</v>
      </c>
      <c r="P8" s="68">
        <v>3567</v>
      </c>
      <c r="Q8" s="68">
        <v>147</v>
      </c>
      <c r="R8" s="68">
        <v>147</v>
      </c>
      <c r="S8" s="68">
        <v>532</v>
      </c>
      <c r="T8" s="68">
        <v>532</v>
      </c>
      <c r="U8" s="68">
        <v>27</v>
      </c>
      <c r="V8" s="68">
        <v>13</v>
      </c>
    </row>
    <row r="9" spans="1:22" s="498" customFormat="1" ht="30.75" customHeight="1">
      <c r="A9" s="394">
        <v>2022</v>
      </c>
      <c r="B9" s="496">
        <f>SUM(F9,H9,J9,M9,O9,Q9,S9,U9)</f>
        <v>1019</v>
      </c>
      <c r="C9" s="497">
        <f>SUM(E9,G9,I9,K9,L9,N9,P9,R9,T9,V9)</f>
        <v>6417</v>
      </c>
      <c r="D9" s="497">
        <v>0</v>
      </c>
      <c r="E9" s="497">
        <v>0</v>
      </c>
      <c r="F9" s="497">
        <v>4</v>
      </c>
      <c r="G9" s="497">
        <v>180</v>
      </c>
      <c r="H9" s="497">
        <v>8</v>
      </c>
      <c r="I9" s="497">
        <v>12</v>
      </c>
      <c r="J9" s="497">
        <v>22</v>
      </c>
      <c r="K9" s="497">
        <v>627</v>
      </c>
      <c r="L9" s="497">
        <v>808</v>
      </c>
      <c r="M9" s="497">
        <v>15</v>
      </c>
      <c r="N9" s="497">
        <v>408</v>
      </c>
      <c r="O9" s="497">
        <v>277</v>
      </c>
      <c r="P9" s="497">
        <v>3677</v>
      </c>
      <c r="Q9" s="497">
        <v>146</v>
      </c>
      <c r="R9" s="497">
        <v>146</v>
      </c>
      <c r="S9" s="497">
        <v>534</v>
      </c>
      <c r="T9" s="497">
        <v>534</v>
      </c>
      <c r="U9" s="68">
        <v>13</v>
      </c>
      <c r="V9" s="68">
        <v>25</v>
      </c>
    </row>
    <row r="10" spans="1:22" s="157" customFormat="1" ht="30.75" customHeight="1">
      <c r="A10" s="395">
        <v>2023</v>
      </c>
      <c r="B10" s="547">
        <v>1089</v>
      </c>
      <c r="C10" s="548">
        <v>6548</v>
      </c>
      <c r="D10" s="548">
        <v>0</v>
      </c>
      <c r="E10" s="548">
        <v>0</v>
      </c>
      <c r="F10" s="548">
        <v>4</v>
      </c>
      <c r="G10" s="548">
        <v>180</v>
      </c>
      <c r="H10" s="548">
        <v>8</v>
      </c>
      <c r="I10" s="548">
        <v>12</v>
      </c>
      <c r="J10" s="549">
        <v>22</v>
      </c>
      <c r="K10" s="549">
        <v>627</v>
      </c>
      <c r="L10" s="549">
        <v>808</v>
      </c>
      <c r="M10" s="549">
        <v>18</v>
      </c>
      <c r="N10" s="549">
        <v>418</v>
      </c>
      <c r="O10" s="549">
        <v>188</v>
      </c>
      <c r="P10" s="549">
        <v>3642</v>
      </c>
      <c r="Q10" s="549">
        <v>141</v>
      </c>
      <c r="R10" s="549">
        <v>141</v>
      </c>
      <c r="S10" s="549">
        <v>696</v>
      </c>
      <c r="T10" s="549">
        <v>696</v>
      </c>
      <c r="U10" s="549">
        <v>12</v>
      </c>
      <c r="V10" s="549">
        <v>24</v>
      </c>
    </row>
    <row r="11" spans="1:22">
      <c r="A11" s="158" t="s">
        <v>510</v>
      </c>
      <c r="B11" s="158"/>
      <c r="C11" s="158"/>
      <c r="D11" s="158"/>
      <c r="E11" s="158"/>
      <c r="F11" s="158"/>
      <c r="G11" s="158"/>
      <c r="H11" s="158"/>
      <c r="I11" s="158"/>
      <c r="J11" s="158"/>
      <c r="K11" s="158"/>
      <c r="L11" s="160"/>
      <c r="M11" s="158"/>
      <c r="N11" s="158"/>
      <c r="O11" s="158"/>
      <c r="P11" s="158"/>
      <c r="Q11" s="158"/>
      <c r="R11" s="158"/>
      <c r="S11" s="158" t="s">
        <v>509</v>
      </c>
      <c r="T11" s="158"/>
      <c r="U11" s="158"/>
      <c r="V11" s="158"/>
    </row>
  </sheetData>
  <mergeCells count="15">
    <mergeCell ref="M3:N4"/>
    <mergeCell ref="O3:P4"/>
    <mergeCell ref="Q3:R4"/>
    <mergeCell ref="S3:T4"/>
    <mergeCell ref="A1:V1"/>
    <mergeCell ref="A2:K2"/>
    <mergeCell ref="L2:V2"/>
    <mergeCell ref="A3:A5"/>
    <mergeCell ref="B3:C4"/>
    <mergeCell ref="D3:E4"/>
    <mergeCell ref="F3:G4"/>
    <mergeCell ref="H3:I4"/>
    <mergeCell ref="J3:K4"/>
    <mergeCell ref="L3:L4"/>
    <mergeCell ref="U3:V4"/>
  </mergeCells>
  <phoneticPr fontId="3" type="noConversion"/>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2"/>
  <sheetViews>
    <sheetView view="pageBreakPreview" zoomScaleNormal="100" zoomScaleSheetLayoutView="100" workbookViewId="0">
      <selection sqref="A1:B1"/>
    </sheetView>
  </sheetViews>
  <sheetFormatPr defaultRowHeight="16.5"/>
  <cols>
    <col min="1" max="4" width="20.33203125" style="109" customWidth="1"/>
    <col min="5" max="5" width="25.109375" style="109" customWidth="1"/>
    <col min="6" max="256" width="8.88671875" style="109"/>
    <col min="257" max="260" width="20.33203125" style="109" customWidth="1"/>
    <col min="261" max="261" width="22.33203125" style="109" customWidth="1"/>
    <col min="262" max="512" width="8.88671875" style="109"/>
    <col min="513" max="516" width="20.33203125" style="109" customWidth="1"/>
    <col min="517" max="517" width="22.33203125" style="109" customWidth="1"/>
    <col min="518" max="768" width="8.88671875" style="109"/>
    <col min="769" max="772" width="20.33203125" style="109" customWidth="1"/>
    <col min="773" max="773" width="22.33203125" style="109" customWidth="1"/>
    <col min="774" max="1024" width="8.88671875" style="109"/>
    <col min="1025" max="1028" width="20.33203125" style="109" customWidth="1"/>
    <col min="1029" max="1029" width="22.33203125" style="109" customWidth="1"/>
    <col min="1030" max="1280" width="8.88671875" style="109"/>
    <col min="1281" max="1284" width="20.33203125" style="109" customWidth="1"/>
    <col min="1285" max="1285" width="22.33203125" style="109" customWidth="1"/>
    <col min="1286" max="1536" width="8.88671875" style="109"/>
    <col min="1537" max="1540" width="20.33203125" style="109" customWidth="1"/>
    <col min="1541" max="1541" width="22.33203125" style="109" customWidth="1"/>
    <col min="1542" max="1792" width="8.88671875" style="109"/>
    <col min="1793" max="1796" width="20.33203125" style="109" customWidth="1"/>
    <col min="1797" max="1797" width="22.33203125" style="109" customWidth="1"/>
    <col min="1798" max="2048" width="8.88671875" style="109"/>
    <col min="2049" max="2052" width="20.33203125" style="109" customWidth="1"/>
    <col min="2053" max="2053" width="22.33203125" style="109" customWidth="1"/>
    <col min="2054" max="2304" width="8.88671875" style="109"/>
    <col min="2305" max="2308" width="20.33203125" style="109" customWidth="1"/>
    <col min="2309" max="2309" width="22.33203125" style="109" customWidth="1"/>
    <col min="2310" max="2560" width="8.88671875" style="109"/>
    <col min="2561" max="2564" width="20.33203125" style="109" customWidth="1"/>
    <col min="2565" max="2565" width="22.33203125" style="109" customWidth="1"/>
    <col min="2566" max="2816" width="8.88671875" style="109"/>
    <col min="2817" max="2820" width="20.33203125" style="109" customWidth="1"/>
    <col min="2821" max="2821" width="22.33203125" style="109" customWidth="1"/>
    <col min="2822" max="3072" width="8.88671875" style="109"/>
    <col min="3073" max="3076" width="20.33203125" style="109" customWidth="1"/>
    <col min="3077" max="3077" width="22.33203125" style="109" customWidth="1"/>
    <col min="3078" max="3328" width="8.88671875" style="109"/>
    <col min="3329" max="3332" width="20.33203125" style="109" customWidth="1"/>
    <col min="3333" max="3333" width="22.33203125" style="109" customWidth="1"/>
    <col min="3334" max="3584" width="8.88671875" style="109"/>
    <col min="3585" max="3588" width="20.33203125" style="109" customWidth="1"/>
    <col min="3589" max="3589" width="22.33203125" style="109" customWidth="1"/>
    <col min="3590" max="3840" width="8.88671875" style="109"/>
    <col min="3841" max="3844" width="20.33203125" style="109" customWidth="1"/>
    <col min="3845" max="3845" width="22.33203125" style="109" customWidth="1"/>
    <col min="3846" max="4096" width="8.88671875" style="109"/>
    <col min="4097" max="4100" width="20.33203125" style="109" customWidth="1"/>
    <col min="4101" max="4101" width="22.33203125" style="109" customWidth="1"/>
    <col min="4102" max="4352" width="8.88671875" style="109"/>
    <col min="4353" max="4356" width="20.33203125" style="109" customWidth="1"/>
    <col min="4357" max="4357" width="22.33203125" style="109" customWidth="1"/>
    <col min="4358" max="4608" width="8.88671875" style="109"/>
    <col min="4609" max="4612" width="20.33203125" style="109" customWidth="1"/>
    <col min="4613" max="4613" width="22.33203125" style="109" customWidth="1"/>
    <col min="4614" max="4864" width="8.88671875" style="109"/>
    <col min="4865" max="4868" width="20.33203125" style="109" customWidth="1"/>
    <col min="4869" max="4869" width="22.33203125" style="109" customWidth="1"/>
    <col min="4870" max="5120" width="8.88671875" style="109"/>
    <col min="5121" max="5124" width="20.33203125" style="109" customWidth="1"/>
    <col min="5125" max="5125" width="22.33203125" style="109" customWidth="1"/>
    <col min="5126" max="5376" width="8.88671875" style="109"/>
    <col min="5377" max="5380" width="20.33203125" style="109" customWidth="1"/>
    <col min="5381" max="5381" width="22.33203125" style="109" customWidth="1"/>
    <col min="5382" max="5632" width="8.88671875" style="109"/>
    <col min="5633" max="5636" width="20.33203125" style="109" customWidth="1"/>
    <col min="5637" max="5637" width="22.33203125" style="109" customWidth="1"/>
    <col min="5638" max="5888" width="8.88671875" style="109"/>
    <col min="5889" max="5892" width="20.33203125" style="109" customWidth="1"/>
    <col min="5893" max="5893" width="22.33203125" style="109" customWidth="1"/>
    <col min="5894" max="6144" width="8.88671875" style="109"/>
    <col min="6145" max="6148" width="20.33203125" style="109" customWidth="1"/>
    <col min="6149" max="6149" width="22.33203125" style="109" customWidth="1"/>
    <col min="6150" max="6400" width="8.88671875" style="109"/>
    <col min="6401" max="6404" width="20.33203125" style="109" customWidth="1"/>
    <col min="6405" max="6405" width="22.33203125" style="109" customWidth="1"/>
    <col min="6406" max="6656" width="8.88671875" style="109"/>
    <col min="6657" max="6660" width="20.33203125" style="109" customWidth="1"/>
    <col min="6661" max="6661" width="22.33203125" style="109" customWidth="1"/>
    <col min="6662" max="6912" width="8.88671875" style="109"/>
    <col min="6913" max="6916" width="20.33203125" style="109" customWidth="1"/>
    <col min="6917" max="6917" width="22.33203125" style="109" customWidth="1"/>
    <col min="6918" max="7168" width="8.88671875" style="109"/>
    <col min="7169" max="7172" width="20.33203125" style="109" customWidth="1"/>
    <col min="7173" max="7173" width="22.33203125" style="109" customWidth="1"/>
    <col min="7174" max="7424" width="8.88671875" style="109"/>
    <col min="7425" max="7428" width="20.33203125" style="109" customWidth="1"/>
    <col min="7429" max="7429" width="22.33203125" style="109" customWidth="1"/>
    <col min="7430" max="7680" width="8.88671875" style="109"/>
    <col min="7681" max="7684" width="20.33203125" style="109" customWidth="1"/>
    <col min="7685" max="7685" width="22.33203125" style="109" customWidth="1"/>
    <col min="7686" max="7936" width="8.88671875" style="109"/>
    <col min="7937" max="7940" width="20.33203125" style="109" customWidth="1"/>
    <col min="7941" max="7941" width="22.33203125" style="109" customWidth="1"/>
    <col min="7942" max="8192" width="8.88671875" style="109"/>
    <col min="8193" max="8196" width="20.33203125" style="109" customWidth="1"/>
    <col min="8197" max="8197" width="22.33203125" style="109" customWidth="1"/>
    <col min="8198" max="8448" width="8.88671875" style="109"/>
    <col min="8449" max="8452" width="20.33203125" style="109" customWidth="1"/>
    <col min="8453" max="8453" width="22.33203125" style="109" customWidth="1"/>
    <col min="8454" max="8704" width="8.88671875" style="109"/>
    <col min="8705" max="8708" width="20.33203125" style="109" customWidth="1"/>
    <col min="8709" max="8709" width="22.33203125" style="109" customWidth="1"/>
    <col min="8710" max="8960" width="8.88671875" style="109"/>
    <col min="8961" max="8964" width="20.33203125" style="109" customWidth="1"/>
    <col min="8965" max="8965" width="22.33203125" style="109" customWidth="1"/>
    <col min="8966" max="9216" width="8.88671875" style="109"/>
    <col min="9217" max="9220" width="20.33203125" style="109" customWidth="1"/>
    <col min="9221" max="9221" width="22.33203125" style="109" customWidth="1"/>
    <col min="9222" max="9472" width="8.88671875" style="109"/>
    <col min="9473" max="9476" width="20.33203125" style="109" customWidth="1"/>
    <col min="9477" max="9477" width="22.33203125" style="109" customWidth="1"/>
    <col min="9478" max="9728" width="8.88671875" style="109"/>
    <col min="9729" max="9732" width="20.33203125" style="109" customWidth="1"/>
    <col min="9733" max="9733" width="22.33203125" style="109" customWidth="1"/>
    <col min="9734" max="9984" width="8.88671875" style="109"/>
    <col min="9985" max="9988" width="20.33203125" style="109" customWidth="1"/>
    <col min="9989" max="9989" width="22.33203125" style="109" customWidth="1"/>
    <col min="9990" max="10240" width="8.88671875" style="109"/>
    <col min="10241" max="10244" width="20.33203125" style="109" customWidth="1"/>
    <col min="10245" max="10245" width="22.33203125" style="109" customWidth="1"/>
    <col min="10246" max="10496" width="8.88671875" style="109"/>
    <col min="10497" max="10500" width="20.33203125" style="109" customWidth="1"/>
    <col min="10501" max="10501" width="22.33203125" style="109" customWidth="1"/>
    <col min="10502" max="10752" width="8.88671875" style="109"/>
    <col min="10753" max="10756" width="20.33203125" style="109" customWidth="1"/>
    <col min="10757" max="10757" width="22.33203125" style="109" customWidth="1"/>
    <col min="10758" max="11008" width="8.88671875" style="109"/>
    <col min="11009" max="11012" width="20.33203125" style="109" customWidth="1"/>
    <col min="11013" max="11013" width="22.33203125" style="109" customWidth="1"/>
    <col min="11014" max="11264" width="8.88671875" style="109"/>
    <col min="11265" max="11268" width="20.33203125" style="109" customWidth="1"/>
    <col min="11269" max="11269" width="22.33203125" style="109" customWidth="1"/>
    <col min="11270" max="11520" width="8.88671875" style="109"/>
    <col min="11521" max="11524" width="20.33203125" style="109" customWidth="1"/>
    <col min="11525" max="11525" width="22.33203125" style="109" customWidth="1"/>
    <col min="11526" max="11776" width="8.88671875" style="109"/>
    <col min="11777" max="11780" width="20.33203125" style="109" customWidth="1"/>
    <col min="11781" max="11781" width="22.33203125" style="109" customWidth="1"/>
    <col min="11782" max="12032" width="8.88671875" style="109"/>
    <col min="12033" max="12036" width="20.33203125" style="109" customWidth="1"/>
    <col min="12037" max="12037" width="22.33203125" style="109" customWidth="1"/>
    <col min="12038" max="12288" width="8.88671875" style="109"/>
    <col min="12289" max="12292" width="20.33203125" style="109" customWidth="1"/>
    <col min="12293" max="12293" width="22.33203125" style="109" customWidth="1"/>
    <col min="12294" max="12544" width="8.88671875" style="109"/>
    <col min="12545" max="12548" width="20.33203125" style="109" customWidth="1"/>
    <col min="12549" max="12549" width="22.33203125" style="109" customWidth="1"/>
    <col min="12550" max="12800" width="8.88671875" style="109"/>
    <col min="12801" max="12804" width="20.33203125" style="109" customWidth="1"/>
    <col min="12805" max="12805" width="22.33203125" style="109" customWidth="1"/>
    <col min="12806" max="13056" width="8.88671875" style="109"/>
    <col min="13057" max="13060" width="20.33203125" style="109" customWidth="1"/>
    <col min="13061" max="13061" width="22.33203125" style="109" customWidth="1"/>
    <col min="13062" max="13312" width="8.88671875" style="109"/>
    <col min="13313" max="13316" width="20.33203125" style="109" customWidth="1"/>
    <col min="13317" max="13317" width="22.33203125" style="109" customWidth="1"/>
    <col min="13318" max="13568" width="8.88671875" style="109"/>
    <col min="13569" max="13572" width="20.33203125" style="109" customWidth="1"/>
    <col min="13573" max="13573" width="22.33203125" style="109" customWidth="1"/>
    <col min="13574" max="13824" width="8.88671875" style="109"/>
    <col min="13825" max="13828" width="20.33203125" style="109" customWidth="1"/>
    <col min="13829" max="13829" width="22.33203125" style="109" customWidth="1"/>
    <col min="13830" max="14080" width="8.88671875" style="109"/>
    <col min="14081" max="14084" width="20.33203125" style="109" customWidth="1"/>
    <col min="14085" max="14085" width="22.33203125" style="109" customWidth="1"/>
    <col min="14086" max="14336" width="8.88671875" style="109"/>
    <col min="14337" max="14340" width="20.33203125" style="109" customWidth="1"/>
    <col min="14341" max="14341" width="22.33203125" style="109" customWidth="1"/>
    <col min="14342" max="14592" width="8.88671875" style="109"/>
    <col min="14593" max="14596" width="20.33203125" style="109" customWidth="1"/>
    <col min="14597" max="14597" width="22.33203125" style="109" customWidth="1"/>
    <col min="14598" max="14848" width="8.88671875" style="109"/>
    <col min="14849" max="14852" width="20.33203125" style="109" customWidth="1"/>
    <col min="14853" max="14853" width="22.33203125" style="109" customWidth="1"/>
    <col min="14854" max="15104" width="8.88671875" style="109"/>
    <col min="15105" max="15108" width="20.33203125" style="109" customWidth="1"/>
    <col min="15109" max="15109" width="22.33203125" style="109" customWidth="1"/>
    <col min="15110" max="15360" width="8.88671875" style="109"/>
    <col min="15361" max="15364" width="20.33203125" style="109" customWidth="1"/>
    <col min="15365" max="15365" width="22.33203125" style="109" customWidth="1"/>
    <col min="15366" max="15616" width="8.88671875" style="109"/>
    <col min="15617" max="15620" width="20.33203125" style="109" customWidth="1"/>
    <col min="15621" max="15621" width="22.33203125" style="109" customWidth="1"/>
    <col min="15622" max="15872" width="8.88671875" style="109"/>
    <col min="15873" max="15876" width="20.33203125" style="109" customWidth="1"/>
    <col min="15877" max="15877" width="22.33203125" style="109" customWidth="1"/>
    <col min="15878" max="16128" width="8.88671875" style="109"/>
    <col min="16129" max="16132" width="20.33203125" style="109" customWidth="1"/>
    <col min="16133" max="16133" width="22.33203125" style="109" customWidth="1"/>
    <col min="16134" max="16384" width="8.88671875" style="109"/>
  </cols>
  <sheetData>
    <row r="1" spans="1:5" ht="25.5" customHeight="1">
      <c r="A1" s="685" t="s">
        <v>172</v>
      </c>
      <c r="B1" s="685"/>
    </row>
    <row r="2" spans="1:5">
      <c r="D2" s="110" t="s">
        <v>173</v>
      </c>
      <c r="E2" s="110" t="s">
        <v>174</v>
      </c>
    </row>
    <row r="3" spans="1:5" s="111" customFormat="1" ht="24.75" customHeight="1">
      <c r="A3" s="397"/>
      <c r="B3" s="134" t="s">
        <v>175</v>
      </c>
      <c r="C3" s="135" t="s">
        <v>176</v>
      </c>
      <c r="D3" s="136"/>
      <c r="E3" s="135" t="s">
        <v>177</v>
      </c>
    </row>
    <row r="4" spans="1:5" s="111" customFormat="1" ht="24.75" customHeight="1">
      <c r="A4" s="398" t="s">
        <v>117</v>
      </c>
      <c r="B4" s="137" t="s">
        <v>178</v>
      </c>
      <c r="C4" s="137" t="s">
        <v>179</v>
      </c>
      <c r="D4" s="138" t="s">
        <v>180</v>
      </c>
      <c r="E4" s="400" t="s">
        <v>181</v>
      </c>
    </row>
    <row r="5" spans="1:5" s="111" customFormat="1" ht="26.25" customHeight="1">
      <c r="A5" s="139">
        <v>2018</v>
      </c>
      <c r="B5" s="140">
        <v>187</v>
      </c>
      <c r="C5" s="140">
        <v>180</v>
      </c>
      <c r="D5" s="141">
        <v>96</v>
      </c>
      <c r="E5" s="623">
        <v>0</v>
      </c>
    </row>
    <row r="6" spans="1:5" s="112" customFormat="1" ht="26.25" customHeight="1">
      <c r="A6" s="139">
        <v>2019</v>
      </c>
      <c r="B6" s="140">
        <v>190</v>
      </c>
      <c r="C6" s="140">
        <v>180</v>
      </c>
      <c r="D6" s="141">
        <v>95</v>
      </c>
      <c r="E6" s="623">
        <v>0</v>
      </c>
    </row>
    <row r="7" spans="1:5" s="112" customFormat="1" ht="26.25" customHeight="1">
      <c r="A7" s="139">
        <v>2020</v>
      </c>
      <c r="B7" s="140">
        <v>192</v>
      </c>
      <c r="C7" s="140">
        <v>180</v>
      </c>
      <c r="D7" s="141">
        <v>94</v>
      </c>
      <c r="E7" s="623">
        <v>0</v>
      </c>
    </row>
    <row r="8" spans="1:5" s="112" customFormat="1" ht="26.25" customHeight="1">
      <c r="A8" s="139">
        <v>2021</v>
      </c>
      <c r="B8" s="140">
        <v>192</v>
      </c>
      <c r="C8" s="140">
        <v>180</v>
      </c>
      <c r="D8" s="141">
        <v>94</v>
      </c>
      <c r="E8" s="623">
        <v>0</v>
      </c>
    </row>
    <row r="9" spans="1:5" s="499" customFormat="1" ht="27.75" customHeight="1">
      <c r="A9" s="139">
        <v>2022</v>
      </c>
      <c r="B9" s="140">
        <v>192</v>
      </c>
      <c r="C9" s="140">
        <v>177</v>
      </c>
      <c r="D9" s="141">
        <v>92</v>
      </c>
      <c r="E9" s="623">
        <v>0</v>
      </c>
    </row>
    <row r="10" spans="1:5" ht="27.75" customHeight="1">
      <c r="A10" s="399">
        <v>2023</v>
      </c>
      <c r="B10" s="550">
        <v>192</v>
      </c>
      <c r="C10" s="550">
        <v>167</v>
      </c>
      <c r="D10" s="585">
        <v>87</v>
      </c>
      <c r="E10" s="624">
        <v>0</v>
      </c>
    </row>
    <row r="11" spans="1:5">
      <c r="A11" s="142" t="s">
        <v>500</v>
      </c>
      <c r="B11" s="142"/>
      <c r="C11" s="142"/>
      <c r="D11" s="142"/>
      <c r="E11" s="142"/>
    </row>
    <row r="12" spans="1:5">
      <c r="A12" s="142" t="s">
        <v>510</v>
      </c>
      <c r="B12" s="142"/>
      <c r="C12" s="142"/>
      <c r="D12" s="142"/>
      <c r="E12" s="133" t="s">
        <v>509</v>
      </c>
    </row>
  </sheetData>
  <mergeCells count="1">
    <mergeCell ref="A1:B1"/>
  </mergeCells>
  <phoneticPr fontId="3" type="noConversion"/>
  <pageMargins left="0.49" right="0.47" top="0.75" bottom="0.75" header="0.3" footer="0.3"/>
  <pageSetup paperSize="9" scale="73" orientation="portrait" r:id="rId1"/>
  <colBreaks count="1" manualBreakCount="1">
    <brk id="5"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0"/>
  <sheetViews>
    <sheetView view="pageBreakPreview" zoomScaleNormal="100" zoomScaleSheetLayoutView="100" workbookViewId="0">
      <selection sqref="A1:K1"/>
    </sheetView>
  </sheetViews>
  <sheetFormatPr defaultRowHeight="13.5"/>
  <cols>
    <col min="1" max="1" width="7.88671875" style="113" customWidth="1"/>
    <col min="2" max="2" width="8.33203125" style="113" customWidth="1"/>
    <col min="3" max="3" width="5.88671875" style="113" customWidth="1"/>
    <col min="4" max="4" width="6.88671875" style="113" customWidth="1"/>
    <col min="5" max="5" width="7.21875" style="113" customWidth="1"/>
    <col min="6" max="6" width="9" style="113" customWidth="1"/>
    <col min="7" max="7" width="7.33203125" style="113" customWidth="1"/>
    <col min="8" max="9" width="8.44140625" style="113" customWidth="1"/>
    <col min="10" max="10" width="6.77734375" style="113" customWidth="1"/>
    <col min="11" max="11" width="7.21875" style="113" customWidth="1"/>
    <col min="12" max="16384" width="8.88671875" style="113"/>
  </cols>
  <sheetData>
    <row r="1" spans="1:12" s="146" customFormat="1" ht="23.25" customHeight="1">
      <c r="A1" s="687" t="s">
        <v>182</v>
      </c>
      <c r="B1" s="688"/>
      <c r="C1" s="688"/>
      <c r="D1" s="688"/>
      <c r="E1" s="688"/>
      <c r="F1" s="688"/>
      <c r="G1" s="688"/>
      <c r="H1" s="688"/>
      <c r="I1" s="688"/>
      <c r="J1" s="688"/>
      <c r="K1" s="688"/>
    </row>
    <row r="2" spans="1:12" s="114" customFormat="1" ht="15" customHeight="1">
      <c r="A2" s="401" t="s">
        <v>183</v>
      </c>
      <c r="B2" s="401"/>
      <c r="C2" s="402"/>
      <c r="D2" s="402" t="s">
        <v>184</v>
      </c>
      <c r="E2" s="402"/>
      <c r="F2" s="402"/>
      <c r="G2" s="402"/>
      <c r="H2" s="402"/>
      <c r="I2" s="402"/>
      <c r="J2" s="402"/>
      <c r="K2" s="403" t="s">
        <v>185</v>
      </c>
    </row>
    <row r="3" spans="1:12" s="115" customFormat="1" ht="18" customHeight="1">
      <c r="A3" s="409" t="s">
        <v>186</v>
      </c>
      <c r="B3" s="689" t="s">
        <v>187</v>
      </c>
      <c r="C3" s="690"/>
      <c r="D3" s="691" t="s">
        <v>188</v>
      </c>
      <c r="E3" s="692"/>
      <c r="F3" s="691" t="s">
        <v>189</v>
      </c>
      <c r="G3" s="692"/>
      <c r="H3" s="693" t="s">
        <v>190</v>
      </c>
      <c r="I3" s="694"/>
      <c r="J3" s="695" t="s">
        <v>191</v>
      </c>
      <c r="K3" s="696"/>
    </row>
    <row r="4" spans="1:12" s="116" customFormat="1" ht="18" customHeight="1">
      <c r="A4" s="410"/>
      <c r="B4" s="697" t="s">
        <v>192</v>
      </c>
      <c r="C4" s="698"/>
      <c r="D4" s="699" t="s">
        <v>193</v>
      </c>
      <c r="E4" s="700"/>
      <c r="F4" s="699" t="s">
        <v>194</v>
      </c>
      <c r="G4" s="700"/>
      <c r="H4" s="701" t="s">
        <v>195</v>
      </c>
      <c r="I4" s="702"/>
      <c r="J4" s="703" t="s">
        <v>196</v>
      </c>
      <c r="K4" s="704"/>
    </row>
    <row r="5" spans="1:12" s="115" customFormat="1" ht="18" customHeight="1">
      <c r="A5" s="410"/>
      <c r="B5" s="404" t="s">
        <v>197</v>
      </c>
      <c r="C5" s="404" t="s">
        <v>198</v>
      </c>
      <c r="D5" s="404" t="s">
        <v>197</v>
      </c>
      <c r="E5" s="404" t="s">
        <v>198</v>
      </c>
      <c r="F5" s="404" t="s">
        <v>197</v>
      </c>
      <c r="G5" s="404" t="s">
        <v>198</v>
      </c>
      <c r="H5" s="404" t="s">
        <v>197</v>
      </c>
      <c r="I5" s="404" t="s">
        <v>198</v>
      </c>
      <c r="J5" s="405" t="s">
        <v>197</v>
      </c>
      <c r="K5" s="417" t="s">
        <v>198</v>
      </c>
    </row>
    <row r="6" spans="1:12" s="115" customFormat="1" ht="26.25" customHeight="1">
      <c r="A6" s="411" t="s">
        <v>230</v>
      </c>
      <c r="B6" s="406" t="s">
        <v>199</v>
      </c>
      <c r="C6" s="406" t="s">
        <v>200</v>
      </c>
      <c r="D6" s="407" t="s">
        <v>199</v>
      </c>
      <c r="E6" s="406" t="s">
        <v>200</v>
      </c>
      <c r="F6" s="406" t="s">
        <v>199</v>
      </c>
      <c r="G6" s="406" t="s">
        <v>200</v>
      </c>
      <c r="H6" s="406" t="s">
        <v>199</v>
      </c>
      <c r="I6" s="406" t="s">
        <v>200</v>
      </c>
      <c r="J6" s="408" t="s">
        <v>199</v>
      </c>
      <c r="K6" s="418" t="s">
        <v>200</v>
      </c>
    </row>
    <row r="7" spans="1:12" s="118" customFormat="1" ht="15.75" customHeight="1">
      <c r="A7" s="412">
        <v>2018</v>
      </c>
      <c r="B7" s="143">
        <v>112</v>
      </c>
      <c r="C7" s="143">
        <v>206.68</v>
      </c>
      <c r="D7" s="143">
        <v>7</v>
      </c>
      <c r="E7" s="143">
        <v>22.2</v>
      </c>
      <c r="F7" s="143">
        <v>97</v>
      </c>
      <c r="G7" s="143">
        <v>135.12</v>
      </c>
      <c r="H7" s="143">
        <v>5</v>
      </c>
      <c r="I7" s="143">
        <v>14.18</v>
      </c>
      <c r="J7" s="143">
        <v>3</v>
      </c>
      <c r="K7" s="143">
        <v>35.18</v>
      </c>
      <c r="L7" s="117"/>
    </row>
    <row r="8" spans="1:12" s="120" customFormat="1" ht="15.75" customHeight="1">
      <c r="A8" s="412">
        <v>2019</v>
      </c>
      <c r="B8" s="144">
        <v>113</v>
      </c>
      <c r="C8" s="144">
        <v>208.59</v>
      </c>
      <c r="D8" s="144">
        <v>7</v>
      </c>
      <c r="E8" s="144">
        <v>22.2</v>
      </c>
      <c r="F8" s="144">
        <v>98</v>
      </c>
      <c r="G8" s="144">
        <v>137.03</v>
      </c>
      <c r="H8" s="144">
        <v>5</v>
      </c>
      <c r="I8" s="144">
        <v>14.18</v>
      </c>
      <c r="J8" s="144">
        <v>3</v>
      </c>
      <c r="K8" s="144">
        <v>35.18</v>
      </c>
      <c r="L8" s="119"/>
    </row>
    <row r="9" spans="1:12" s="120" customFormat="1" ht="15.75" customHeight="1">
      <c r="A9" s="412">
        <v>2020</v>
      </c>
      <c r="B9" s="144">
        <v>178</v>
      </c>
      <c r="C9" s="144">
        <v>277.58</v>
      </c>
      <c r="D9" s="144">
        <v>9</v>
      </c>
      <c r="E9" s="144">
        <v>6.9600000000000009</v>
      </c>
      <c r="F9" s="144">
        <v>136</v>
      </c>
      <c r="G9" s="144">
        <v>178.44</v>
      </c>
      <c r="H9" s="144">
        <v>14</v>
      </c>
      <c r="I9" s="144">
        <v>26.54</v>
      </c>
      <c r="J9" s="144">
        <v>19</v>
      </c>
      <c r="K9" s="144">
        <v>65.639999999999986</v>
      </c>
      <c r="L9" s="119"/>
    </row>
    <row r="10" spans="1:12" s="298" customFormat="1" ht="15.75" customHeight="1">
      <c r="A10" s="412">
        <v>2021</v>
      </c>
      <c r="B10" s="144">
        <v>178</v>
      </c>
      <c r="C10" s="144">
        <v>278.35000000000002</v>
      </c>
      <c r="D10" s="144">
        <v>8</v>
      </c>
      <c r="E10" s="144">
        <v>6.8800000000000008</v>
      </c>
      <c r="F10" s="144">
        <v>137</v>
      </c>
      <c r="G10" s="144">
        <v>178.56</v>
      </c>
      <c r="H10" s="144">
        <v>14</v>
      </c>
      <c r="I10" s="144">
        <v>27.270000000000003</v>
      </c>
      <c r="J10" s="144">
        <v>19</v>
      </c>
      <c r="K10" s="144">
        <v>65.639999999999972</v>
      </c>
      <c r="L10" s="297"/>
    </row>
    <row r="11" spans="1:12" s="502" customFormat="1" ht="15.75" customHeight="1">
      <c r="A11" s="412">
        <v>2022</v>
      </c>
      <c r="B11" s="500">
        <v>180</v>
      </c>
      <c r="C11" s="500">
        <v>288.28199999999998</v>
      </c>
      <c r="D11" s="500">
        <v>8</v>
      </c>
      <c r="E11" s="500">
        <v>6.8800000000000008</v>
      </c>
      <c r="F11" s="500">
        <v>137</v>
      </c>
      <c r="G11" s="500">
        <v>178.56</v>
      </c>
      <c r="H11" s="500">
        <v>14</v>
      </c>
      <c r="I11" s="500">
        <v>27.270000000000003</v>
      </c>
      <c r="J11" s="500">
        <v>21</v>
      </c>
      <c r="K11" s="500">
        <v>75.572000000000003</v>
      </c>
      <c r="L11" s="501"/>
    </row>
    <row r="12" spans="1:12" s="120" customFormat="1" ht="15.75" customHeight="1">
      <c r="A12" s="413">
        <v>2023</v>
      </c>
      <c r="B12" s="332">
        <v>180</v>
      </c>
      <c r="C12" s="332">
        <v>288</v>
      </c>
      <c r="D12" s="332">
        <v>8</v>
      </c>
      <c r="E12" s="332">
        <v>7</v>
      </c>
      <c r="F12" s="332">
        <v>137</v>
      </c>
      <c r="G12" s="332">
        <v>179</v>
      </c>
      <c r="H12" s="332">
        <v>14</v>
      </c>
      <c r="I12" s="332">
        <v>27</v>
      </c>
      <c r="J12" s="332">
        <v>21</v>
      </c>
      <c r="K12" s="332">
        <v>76</v>
      </c>
      <c r="L12" s="119"/>
    </row>
    <row r="13" spans="1:12" s="120" customFormat="1" ht="15" customHeight="1">
      <c r="A13" s="414" t="s">
        <v>69</v>
      </c>
      <c r="B13" s="586">
        <v>9</v>
      </c>
      <c r="C13" s="587">
        <v>29.030000000000005</v>
      </c>
      <c r="D13" s="588">
        <v>0</v>
      </c>
      <c r="E13" s="589">
        <v>0</v>
      </c>
      <c r="F13" s="588">
        <v>5</v>
      </c>
      <c r="G13" s="589">
        <v>8.77</v>
      </c>
      <c r="H13" s="588">
        <v>3</v>
      </c>
      <c r="I13" s="589">
        <v>15.360000000000001</v>
      </c>
      <c r="J13" s="588">
        <v>1</v>
      </c>
      <c r="K13" s="590">
        <v>4.9000000000000004</v>
      </c>
      <c r="L13" s="119"/>
    </row>
    <row r="14" spans="1:12" s="120" customFormat="1" ht="15" customHeight="1">
      <c r="A14" s="414" t="s">
        <v>70</v>
      </c>
      <c r="B14" s="591">
        <v>28</v>
      </c>
      <c r="C14" s="592">
        <v>57.359999999999992</v>
      </c>
      <c r="D14" s="593">
        <v>5</v>
      </c>
      <c r="E14" s="594">
        <v>4.66</v>
      </c>
      <c r="F14" s="593">
        <v>5</v>
      </c>
      <c r="G14" s="594">
        <v>4.76</v>
      </c>
      <c r="H14" s="593">
        <v>5</v>
      </c>
      <c r="I14" s="594">
        <v>5.0599999999999996</v>
      </c>
      <c r="J14" s="593">
        <v>13</v>
      </c>
      <c r="K14" s="595">
        <v>42.879999999999988</v>
      </c>
      <c r="L14" s="119"/>
    </row>
    <row r="15" spans="1:12" s="120" customFormat="1" ht="15" customHeight="1">
      <c r="A15" s="414" t="s">
        <v>71</v>
      </c>
      <c r="B15" s="591">
        <v>12</v>
      </c>
      <c r="C15" s="592">
        <v>14.100000000000001</v>
      </c>
      <c r="D15" s="593">
        <v>0</v>
      </c>
      <c r="E15" s="594">
        <v>0</v>
      </c>
      <c r="F15" s="593">
        <v>12</v>
      </c>
      <c r="G15" s="594">
        <v>14.100000000000001</v>
      </c>
      <c r="H15" s="593">
        <v>0</v>
      </c>
      <c r="I15" s="594">
        <v>0</v>
      </c>
      <c r="J15" s="593">
        <v>0</v>
      </c>
      <c r="K15" s="595">
        <v>0</v>
      </c>
      <c r="L15" s="119"/>
    </row>
    <row r="16" spans="1:12" s="120" customFormat="1" ht="15" customHeight="1">
      <c r="A16" s="414" t="s">
        <v>72</v>
      </c>
      <c r="B16" s="591">
        <v>2</v>
      </c>
      <c r="C16" s="592">
        <v>12.3</v>
      </c>
      <c r="D16" s="593">
        <v>0</v>
      </c>
      <c r="E16" s="594">
        <v>0</v>
      </c>
      <c r="F16" s="593">
        <v>0</v>
      </c>
      <c r="G16" s="594">
        <v>0</v>
      </c>
      <c r="H16" s="593">
        <v>0</v>
      </c>
      <c r="I16" s="594">
        <v>0</v>
      </c>
      <c r="J16" s="593">
        <v>2</v>
      </c>
      <c r="K16" s="595">
        <v>12.3</v>
      </c>
      <c r="L16" s="119"/>
    </row>
    <row r="17" spans="1:13" s="120" customFormat="1" ht="15" customHeight="1">
      <c r="A17" s="414" t="s">
        <v>73</v>
      </c>
      <c r="B17" s="591">
        <v>0</v>
      </c>
      <c r="C17" s="592">
        <v>0</v>
      </c>
      <c r="D17" s="593">
        <v>0</v>
      </c>
      <c r="E17" s="594">
        <v>0</v>
      </c>
      <c r="F17" s="593">
        <v>0</v>
      </c>
      <c r="G17" s="594">
        <v>0</v>
      </c>
      <c r="H17" s="593">
        <v>0</v>
      </c>
      <c r="I17" s="594">
        <v>0</v>
      </c>
      <c r="J17" s="593">
        <v>0</v>
      </c>
      <c r="K17" s="595">
        <v>0</v>
      </c>
      <c r="L17" s="119"/>
    </row>
    <row r="18" spans="1:13" s="120" customFormat="1" ht="15" customHeight="1">
      <c r="A18" s="414" t="s">
        <v>74</v>
      </c>
      <c r="B18" s="591">
        <v>2</v>
      </c>
      <c r="C18" s="592">
        <v>9.93</v>
      </c>
      <c r="D18" s="593">
        <v>0</v>
      </c>
      <c r="E18" s="594">
        <v>0</v>
      </c>
      <c r="F18" s="593">
        <v>0</v>
      </c>
      <c r="G18" s="594">
        <v>0</v>
      </c>
      <c r="H18" s="593">
        <v>0</v>
      </c>
      <c r="I18" s="594">
        <v>0</v>
      </c>
      <c r="J18" s="593">
        <v>2</v>
      </c>
      <c r="K18" s="595">
        <v>9.9320000000000004</v>
      </c>
      <c r="L18" s="119"/>
    </row>
    <row r="19" spans="1:13" s="120" customFormat="1" ht="15" customHeight="1">
      <c r="A19" s="414" t="s">
        <v>75</v>
      </c>
      <c r="B19" s="591">
        <v>0</v>
      </c>
      <c r="C19" s="592">
        <v>0</v>
      </c>
      <c r="D19" s="593">
        <v>0</v>
      </c>
      <c r="E19" s="594">
        <v>0</v>
      </c>
      <c r="F19" s="593">
        <v>0</v>
      </c>
      <c r="G19" s="594">
        <v>0</v>
      </c>
      <c r="H19" s="593">
        <v>0</v>
      </c>
      <c r="I19" s="594">
        <v>0</v>
      </c>
      <c r="J19" s="593">
        <v>0</v>
      </c>
      <c r="K19" s="595">
        <v>0</v>
      </c>
      <c r="L19" s="119"/>
    </row>
    <row r="20" spans="1:13" s="120" customFormat="1" ht="15" customHeight="1">
      <c r="A20" s="414" t="s">
        <v>76</v>
      </c>
      <c r="B20" s="591">
        <v>0</v>
      </c>
      <c r="C20" s="592">
        <v>0</v>
      </c>
      <c r="D20" s="593">
        <v>0</v>
      </c>
      <c r="E20" s="594">
        <v>0</v>
      </c>
      <c r="F20" s="593">
        <v>0</v>
      </c>
      <c r="G20" s="594">
        <v>0</v>
      </c>
      <c r="H20" s="593">
        <v>0</v>
      </c>
      <c r="I20" s="594">
        <v>0</v>
      </c>
      <c r="J20" s="593">
        <v>0</v>
      </c>
      <c r="K20" s="595">
        <v>0</v>
      </c>
      <c r="L20" s="119"/>
      <c r="M20" s="121"/>
    </row>
    <row r="21" spans="1:13" s="120" customFormat="1" ht="15" customHeight="1">
      <c r="A21" s="414" t="s">
        <v>77</v>
      </c>
      <c r="B21" s="591">
        <v>8</v>
      </c>
      <c r="C21" s="592">
        <v>6.0099999999999989</v>
      </c>
      <c r="D21" s="593">
        <v>0</v>
      </c>
      <c r="E21" s="594">
        <v>0</v>
      </c>
      <c r="F21" s="593">
        <v>8</v>
      </c>
      <c r="G21" s="594">
        <v>6.0099999999999989</v>
      </c>
      <c r="H21" s="593">
        <v>0</v>
      </c>
      <c r="I21" s="594">
        <v>0</v>
      </c>
      <c r="J21" s="593">
        <v>0</v>
      </c>
      <c r="K21" s="595">
        <v>0</v>
      </c>
      <c r="L21" s="119"/>
    </row>
    <row r="22" spans="1:13" s="120" customFormat="1" ht="15" customHeight="1">
      <c r="A22" s="414" t="s">
        <v>78</v>
      </c>
      <c r="B22" s="591">
        <v>4</v>
      </c>
      <c r="C22" s="592">
        <v>4.18</v>
      </c>
      <c r="D22" s="593">
        <v>0</v>
      </c>
      <c r="E22" s="594">
        <v>0</v>
      </c>
      <c r="F22" s="593">
        <v>4</v>
      </c>
      <c r="G22" s="594">
        <v>4.18</v>
      </c>
      <c r="H22" s="593">
        <v>0</v>
      </c>
      <c r="I22" s="594">
        <v>0</v>
      </c>
      <c r="J22" s="593">
        <v>0</v>
      </c>
      <c r="K22" s="595">
        <v>0</v>
      </c>
      <c r="L22" s="119"/>
    </row>
    <row r="23" spans="1:13" s="120" customFormat="1" ht="15" customHeight="1">
      <c r="A23" s="414" t="s">
        <v>79</v>
      </c>
      <c r="B23" s="591">
        <v>2</v>
      </c>
      <c r="C23" s="592">
        <v>1.57</v>
      </c>
      <c r="D23" s="593">
        <v>0</v>
      </c>
      <c r="E23" s="594">
        <v>0</v>
      </c>
      <c r="F23" s="593">
        <v>2</v>
      </c>
      <c r="G23" s="594">
        <v>1.57</v>
      </c>
      <c r="H23" s="593">
        <v>0</v>
      </c>
      <c r="I23" s="594">
        <v>0</v>
      </c>
      <c r="J23" s="593">
        <v>0</v>
      </c>
      <c r="K23" s="595">
        <v>0</v>
      </c>
      <c r="L23" s="119"/>
    </row>
    <row r="24" spans="1:13" s="120" customFormat="1" ht="15" customHeight="1">
      <c r="A24" s="414" t="s">
        <v>80</v>
      </c>
      <c r="B24" s="591">
        <v>7</v>
      </c>
      <c r="C24" s="592">
        <v>4.3600000000000003</v>
      </c>
      <c r="D24" s="593">
        <v>0</v>
      </c>
      <c r="E24" s="594">
        <v>0</v>
      </c>
      <c r="F24" s="593">
        <v>7</v>
      </c>
      <c r="G24" s="594">
        <v>4.3600000000000003</v>
      </c>
      <c r="H24" s="593">
        <v>0</v>
      </c>
      <c r="I24" s="594">
        <v>0</v>
      </c>
      <c r="J24" s="593">
        <v>0</v>
      </c>
      <c r="K24" s="595">
        <v>0</v>
      </c>
      <c r="L24" s="119"/>
    </row>
    <row r="25" spans="1:13" s="120" customFormat="1" ht="15" customHeight="1">
      <c r="A25" s="414" t="s">
        <v>81</v>
      </c>
      <c r="B25" s="591">
        <v>1</v>
      </c>
      <c r="C25" s="592">
        <v>2.5</v>
      </c>
      <c r="D25" s="593">
        <v>0</v>
      </c>
      <c r="E25" s="594">
        <v>0</v>
      </c>
      <c r="F25" s="593">
        <v>1</v>
      </c>
      <c r="G25" s="594">
        <v>2.5</v>
      </c>
      <c r="H25" s="593">
        <v>0</v>
      </c>
      <c r="I25" s="594">
        <v>0</v>
      </c>
      <c r="J25" s="593">
        <v>0</v>
      </c>
      <c r="K25" s="595">
        <v>0</v>
      </c>
      <c r="L25" s="119"/>
    </row>
    <row r="26" spans="1:13" s="120" customFormat="1" ht="15" customHeight="1">
      <c r="A26" s="414" t="s">
        <v>82</v>
      </c>
      <c r="B26" s="591">
        <v>8</v>
      </c>
      <c r="C26" s="592">
        <v>5.3800000000000008</v>
      </c>
      <c r="D26" s="593">
        <v>1</v>
      </c>
      <c r="E26" s="594">
        <v>0.08</v>
      </c>
      <c r="F26" s="593">
        <v>7</v>
      </c>
      <c r="G26" s="594">
        <v>5.3</v>
      </c>
      <c r="H26" s="593">
        <v>0</v>
      </c>
      <c r="I26" s="594">
        <v>0</v>
      </c>
      <c r="J26" s="593">
        <v>0</v>
      </c>
      <c r="K26" s="595">
        <v>0</v>
      </c>
      <c r="L26" s="119"/>
    </row>
    <row r="27" spans="1:13" s="120" customFormat="1" ht="15" customHeight="1">
      <c r="A27" s="414" t="s">
        <v>83</v>
      </c>
      <c r="B27" s="591">
        <v>4</v>
      </c>
      <c r="C27" s="592">
        <v>3.01</v>
      </c>
      <c r="D27" s="593">
        <v>0</v>
      </c>
      <c r="E27" s="594">
        <v>0</v>
      </c>
      <c r="F27" s="593">
        <v>4</v>
      </c>
      <c r="G27" s="594">
        <v>3.01</v>
      </c>
      <c r="H27" s="593">
        <v>0</v>
      </c>
      <c r="I27" s="594">
        <v>0</v>
      </c>
      <c r="J27" s="593">
        <v>0</v>
      </c>
      <c r="K27" s="595">
        <v>0</v>
      </c>
      <c r="L27" s="119"/>
    </row>
    <row r="28" spans="1:13" s="123" customFormat="1" ht="15" customHeight="1">
      <c r="A28" s="414" t="s">
        <v>84</v>
      </c>
      <c r="B28" s="591">
        <v>4</v>
      </c>
      <c r="C28" s="592">
        <v>6.65</v>
      </c>
      <c r="D28" s="593">
        <v>2</v>
      </c>
      <c r="E28" s="594">
        <v>2.14</v>
      </c>
      <c r="F28" s="593">
        <v>1</v>
      </c>
      <c r="G28" s="594">
        <v>0.16</v>
      </c>
      <c r="H28" s="593">
        <v>0</v>
      </c>
      <c r="I28" s="594">
        <v>0</v>
      </c>
      <c r="J28" s="593">
        <v>1</v>
      </c>
      <c r="K28" s="595">
        <v>4.3499999999999996</v>
      </c>
      <c r="L28" s="122"/>
    </row>
    <row r="29" spans="1:13" s="123" customFormat="1" ht="15" customHeight="1">
      <c r="A29" s="414" t="s">
        <v>85</v>
      </c>
      <c r="B29" s="591">
        <v>6</v>
      </c>
      <c r="C29" s="592">
        <v>4.24</v>
      </c>
      <c r="D29" s="593">
        <v>0</v>
      </c>
      <c r="E29" s="594">
        <v>0</v>
      </c>
      <c r="F29" s="593">
        <v>6</v>
      </c>
      <c r="G29" s="594">
        <v>4.24</v>
      </c>
      <c r="H29" s="593">
        <v>0</v>
      </c>
      <c r="I29" s="594">
        <v>0</v>
      </c>
      <c r="J29" s="593">
        <v>0</v>
      </c>
      <c r="K29" s="595">
        <v>0</v>
      </c>
      <c r="L29" s="122"/>
    </row>
    <row r="30" spans="1:13" s="123" customFormat="1" ht="15" customHeight="1">
      <c r="A30" s="414" t="s">
        <v>86</v>
      </c>
      <c r="B30" s="591">
        <v>7</v>
      </c>
      <c r="C30" s="592">
        <v>5.7900000000000009</v>
      </c>
      <c r="D30" s="593">
        <v>0</v>
      </c>
      <c r="E30" s="594">
        <v>0</v>
      </c>
      <c r="F30" s="593">
        <v>7</v>
      </c>
      <c r="G30" s="594">
        <v>5.7900000000000009</v>
      </c>
      <c r="H30" s="593">
        <v>0</v>
      </c>
      <c r="I30" s="594">
        <v>0</v>
      </c>
      <c r="J30" s="593">
        <v>0</v>
      </c>
      <c r="K30" s="595">
        <v>0</v>
      </c>
      <c r="L30" s="122"/>
    </row>
    <row r="31" spans="1:13" s="123" customFormat="1" ht="15" customHeight="1">
      <c r="A31" s="415" t="s">
        <v>87</v>
      </c>
      <c r="B31" s="591">
        <v>6</v>
      </c>
      <c r="C31" s="592">
        <v>5.48</v>
      </c>
      <c r="D31" s="593">
        <v>0</v>
      </c>
      <c r="E31" s="594">
        <v>0</v>
      </c>
      <c r="F31" s="593">
        <v>5</v>
      </c>
      <c r="G31" s="594">
        <v>4.75</v>
      </c>
      <c r="H31" s="593">
        <v>1</v>
      </c>
      <c r="I31" s="594">
        <v>0.73</v>
      </c>
      <c r="J31" s="593">
        <v>0</v>
      </c>
      <c r="K31" s="595">
        <v>0</v>
      </c>
      <c r="L31" s="122"/>
    </row>
    <row r="32" spans="1:13" s="123" customFormat="1" ht="15" customHeight="1">
      <c r="A32" s="415" t="s">
        <v>88</v>
      </c>
      <c r="B32" s="591">
        <v>3</v>
      </c>
      <c r="C32" s="592">
        <v>5.2700000000000005</v>
      </c>
      <c r="D32" s="593">
        <v>0</v>
      </c>
      <c r="E32" s="594">
        <v>0</v>
      </c>
      <c r="F32" s="593">
        <v>3</v>
      </c>
      <c r="G32" s="594">
        <v>5.2700000000000005</v>
      </c>
      <c r="H32" s="593">
        <v>0</v>
      </c>
      <c r="I32" s="594">
        <v>0</v>
      </c>
      <c r="J32" s="593">
        <v>0</v>
      </c>
      <c r="K32" s="595">
        <v>0</v>
      </c>
      <c r="L32" s="122"/>
    </row>
    <row r="33" spans="1:12" s="123" customFormat="1" ht="15" customHeight="1">
      <c r="A33" s="415" t="s">
        <v>89</v>
      </c>
      <c r="B33" s="591">
        <v>7</v>
      </c>
      <c r="C33" s="592">
        <v>5.93</v>
      </c>
      <c r="D33" s="593">
        <v>0</v>
      </c>
      <c r="E33" s="594">
        <v>0</v>
      </c>
      <c r="F33" s="593">
        <v>3</v>
      </c>
      <c r="G33" s="594">
        <v>1.05</v>
      </c>
      <c r="H33" s="593">
        <v>3</v>
      </c>
      <c r="I33" s="594">
        <v>4.2699999999999996</v>
      </c>
      <c r="J33" s="593">
        <v>1</v>
      </c>
      <c r="K33" s="595">
        <v>0.61</v>
      </c>
      <c r="L33" s="122"/>
    </row>
    <row r="34" spans="1:12" s="123" customFormat="1" ht="15" customHeight="1">
      <c r="A34" s="415" t="s">
        <v>90</v>
      </c>
      <c r="B34" s="591">
        <v>22</v>
      </c>
      <c r="C34" s="592">
        <v>30.41</v>
      </c>
      <c r="D34" s="593">
        <v>0</v>
      </c>
      <c r="E34" s="594">
        <v>0</v>
      </c>
      <c r="F34" s="593">
        <v>21</v>
      </c>
      <c r="G34" s="594">
        <v>29.81</v>
      </c>
      <c r="H34" s="593">
        <v>0</v>
      </c>
      <c r="I34" s="594">
        <v>0</v>
      </c>
      <c r="J34" s="593">
        <v>1</v>
      </c>
      <c r="K34" s="595">
        <v>0.6</v>
      </c>
      <c r="L34" s="122"/>
    </row>
    <row r="35" spans="1:12" s="123" customFormat="1" ht="15" customHeight="1">
      <c r="A35" s="415" t="s">
        <v>91</v>
      </c>
      <c r="B35" s="591">
        <v>16</v>
      </c>
      <c r="C35" s="592">
        <v>28.939999999999998</v>
      </c>
      <c r="D35" s="593">
        <v>0</v>
      </c>
      <c r="E35" s="594">
        <v>0</v>
      </c>
      <c r="F35" s="593">
        <v>16</v>
      </c>
      <c r="G35" s="594">
        <v>28.939999999999998</v>
      </c>
      <c r="H35" s="593">
        <v>0</v>
      </c>
      <c r="I35" s="594">
        <v>0</v>
      </c>
      <c r="J35" s="593">
        <v>0</v>
      </c>
      <c r="K35" s="595">
        <v>0</v>
      </c>
      <c r="L35" s="122"/>
    </row>
    <row r="36" spans="1:12" s="123" customFormat="1" ht="15" customHeight="1">
      <c r="A36" s="415" t="s">
        <v>92</v>
      </c>
      <c r="B36" s="591">
        <v>18</v>
      </c>
      <c r="C36" s="592">
        <v>37.020000000000003</v>
      </c>
      <c r="D36" s="593">
        <v>0</v>
      </c>
      <c r="E36" s="594">
        <v>0</v>
      </c>
      <c r="F36" s="593">
        <v>18</v>
      </c>
      <c r="G36" s="594">
        <v>37.020000000000003</v>
      </c>
      <c r="H36" s="593">
        <v>0</v>
      </c>
      <c r="I36" s="594">
        <v>0</v>
      </c>
      <c r="J36" s="593">
        <v>0</v>
      </c>
      <c r="K36" s="595">
        <v>0</v>
      </c>
      <c r="L36" s="122"/>
    </row>
    <row r="37" spans="1:12" s="123" customFormat="1" ht="15" customHeight="1">
      <c r="A37" s="415" t="s">
        <v>93</v>
      </c>
      <c r="B37" s="591">
        <v>3</v>
      </c>
      <c r="C37" s="592">
        <v>2.08</v>
      </c>
      <c r="D37" s="593">
        <v>0</v>
      </c>
      <c r="E37" s="594">
        <v>0</v>
      </c>
      <c r="F37" s="593">
        <v>1</v>
      </c>
      <c r="G37" s="594">
        <v>0.23</v>
      </c>
      <c r="H37" s="593">
        <v>2</v>
      </c>
      <c r="I37" s="594">
        <v>1.85</v>
      </c>
      <c r="J37" s="593">
        <v>0</v>
      </c>
      <c r="K37" s="595">
        <v>0</v>
      </c>
      <c r="L37" s="122"/>
    </row>
    <row r="38" spans="1:12" s="125" customFormat="1" ht="15" customHeight="1">
      <c r="A38" s="415" t="s">
        <v>94</v>
      </c>
      <c r="B38" s="591">
        <v>1</v>
      </c>
      <c r="C38" s="592">
        <v>6.74</v>
      </c>
      <c r="D38" s="593">
        <v>0</v>
      </c>
      <c r="E38" s="594">
        <v>0</v>
      </c>
      <c r="F38" s="593">
        <v>1</v>
      </c>
      <c r="G38" s="594">
        <v>6.74</v>
      </c>
      <c r="H38" s="593">
        <v>0</v>
      </c>
      <c r="I38" s="594">
        <v>0</v>
      </c>
      <c r="J38" s="593">
        <v>0</v>
      </c>
      <c r="K38" s="595">
        <v>0</v>
      </c>
      <c r="L38" s="124"/>
    </row>
    <row r="39" spans="1:12" ht="15" customHeight="1">
      <c r="A39" s="416" t="s">
        <v>95</v>
      </c>
      <c r="B39" s="596">
        <v>0</v>
      </c>
      <c r="C39" s="597">
        <v>0</v>
      </c>
      <c r="D39" s="598">
        <v>0</v>
      </c>
      <c r="E39" s="599">
        <v>0</v>
      </c>
      <c r="F39" s="598">
        <v>0</v>
      </c>
      <c r="G39" s="599">
        <v>0</v>
      </c>
      <c r="H39" s="598">
        <v>0</v>
      </c>
      <c r="I39" s="594">
        <v>0</v>
      </c>
      <c r="J39" s="598">
        <v>0</v>
      </c>
      <c r="K39" s="600">
        <v>0</v>
      </c>
      <c r="L39" s="124"/>
    </row>
    <row r="40" spans="1:12">
      <c r="A40" s="145" t="s">
        <v>510</v>
      </c>
      <c r="B40" s="145"/>
      <c r="C40" s="145"/>
      <c r="D40" s="145"/>
      <c r="E40" s="145"/>
      <c r="F40" s="145"/>
      <c r="G40" s="145"/>
      <c r="H40" s="686" t="s">
        <v>509</v>
      </c>
      <c r="I40" s="686"/>
      <c r="J40" s="686"/>
      <c r="K40" s="686"/>
    </row>
  </sheetData>
  <mergeCells count="12">
    <mergeCell ref="H40:K40"/>
    <mergeCell ref="A1:K1"/>
    <mergeCell ref="B3:C3"/>
    <mergeCell ref="D3:E3"/>
    <mergeCell ref="F3:G3"/>
    <mergeCell ref="H3:I3"/>
    <mergeCell ref="J3:K3"/>
    <mergeCell ref="B4:C4"/>
    <mergeCell ref="D4:E4"/>
    <mergeCell ref="F4:G4"/>
    <mergeCell ref="H4:I4"/>
    <mergeCell ref="J4:K4"/>
  </mergeCells>
  <phoneticPr fontId="3" type="noConversion"/>
  <pageMargins left="0.34" right="0.16"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4"/>
  <sheetViews>
    <sheetView view="pageBreakPreview" zoomScaleNormal="100" zoomScaleSheetLayoutView="100" workbookViewId="0">
      <selection sqref="A1:D1"/>
    </sheetView>
  </sheetViews>
  <sheetFormatPr defaultRowHeight="11.1" customHeight="1"/>
  <cols>
    <col min="1" max="1" width="8.44140625" style="126" customWidth="1"/>
    <col min="2" max="3" width="8.6640625" style="126" customWidth="1"/>
    <col min="4" max="4" width="7.77734375" style="126" customWidth="1"/>
    <col min="5" max="5" width="7.109375" style="126" customWidth="1"/>
    <col min="6" max="6" width="6.88671875" style="126" customWidth="1"/>
    <col min="7" max="11" width="8.6640625" style="126" customWidth="1"/>
    <col min="12" max="13" width="8.6640625" style="129" customWidth="1"/>
    <col min="14" max="255" width="8.88671875" style="126"/>
    <col min="256" max="256" width="8.44140625" style="126" customWidth="1"/>
    <col min="257" max="268" width="8.6640625" style="126" customWidth="1"/>
    <col min="269" max="511" width="8.88671875" style="126"/>
    <col min="512" max="512" width="8.44140625" style="126" customWidth="1"/>
    <col min="513" max="524" width="8.6640625" style="126" customWidth="1"/>
    <col min="525" max="767" width="8.88671875" style="126"/>
    <col min="768" max="768" width="8.44140625" style="126" customWidth="1"/>
    <col min="769" max="780" width="8.6640625" style="126" customWidth="1"/>
    <col min="781" max="1023" width="8.88671875" style="126"/>
    <col min="1024" max="1024" width="8.44140625" style="126" customWidth="1"/>
    <col min="1025" max="1036" width="8.6640625" style="126" customWidth="1"/>
    <col min="1037" max="1279" width="8.88671875" style="126"/>
    <col min="1280" max="1280" width="8.44140625" style="126" customWidth="1"/>
    <col min="1281" max="1292" width="8.6640625" style="126" customWidth="1"/>
    <col min="1293" max="1535" width="8.88671875" style="126"/>
    <col min="1536" max="1536" width="8.44140625" style="126" customWidth="1"/>
    <col min="1537" max="1548" width="8.6640625" style="126" customWidth="1"/>
    <col min="1549" max="1791" width="8.88671875" style="126"/>
    <col min="1792" max="1792" width="8.44140625" style="126" customWidth="1"/>
    <col min="1793" max="1804" width="8.6640625" style="126" customWidth="1"/>
    <col min="1805" max="2047" width="8.88671875" style="126"/>
    <col min="2048" max="2048" width="8.44140625" style="126" customWidth="1"/>
    <col min="2049" max="2060" width="8.6640625" style="126" customWidth="1"/>
    <col min="2061" max="2303" width="8.88671875" style="126"/>
    <col min="2304" max="2304" width="8.44140625" style="126" customWidth="1"/>
    <col min="2305" max="2316" width="8.6640625" style="126" customWidth="1"/>
    <col min="2317" max="2559" width="8.88671875" style="126"/>
    <col min="2560" max="2560" width="8.44140625" style="126" customWidth="1"/>
    <col min="2561" max="2572" width="8.6640625" style="126" customWidth="1"/>
    <col min="2573" max="2815" width="8.88671875" style="126"/>
    <col min="2816" max="2816" width="8.44140625" style="126" customWidth="1"/>
    <col min="2817" max="2828" width="8.6640625" style="126" customWidth="1"/>
    <col min="2829" max="3071" width="8.88671875" style="126"/>
    <col min="3072" max="3072" width="8.44140625" style="126" customWidth="1"/>
    <col min="3073" max="3084" width="8.6640625" style="126" customWidth="1"/>
    <col min="3085" max="3327" width="8.88671875" style="126"/>
    <col min="3328" max="3328" width="8.44140625" style="126" customWidth="1"/>
    <col min="3329" max="3340" width="8.6640625" style="126" customWidth="1"/>
    <col min="3341" max="3583" width="8.88671875" style="126"/>
    <col min="3584" max="3584" width="8.44140625" style="126" customWidth="1"/>
    <col min="3585" max="3596" width="8.6640625" style="126" customWidth="1"/>
    <col min="3597" max="3839" width="8.88671875" style="126"/>
    <col min="3840" max="3840" width="8.44140625" style="126" customWidth="1"/>
    <col min="3841" max="3852" width="8.6640625" style="126" customWidth="1"/>
    <col min="3853" max="4095" width="8.88671875" style="126"/>
    <col min="4096" max="4096" width="8.44140625" style="126" customWidth="1"/>
    <col min="4097" max="4108" width="8.6640625" style="126" customWidth="1"/>
    <col min="4109" max="4351" width="8.88671875" style="126"/>
    <col min="4352" max="4352" width="8.44140625" style="126" customWidth="1"/>
    <col min="4353" max="4364" width="8.6640625" style="126" customWidth="1"/>
    <col min="4365" max="4607" width="8.88671875" style="126"/>
    <col min="4608" max="4608" width="8.44140625" style="126" customWidth="1"/>
    <col min="4609" max="4620" width="8.6640625" style="126" customWidth="1"/>
    <col min="4621" max="4863" width="8.88671875" style="126"/>
    <col min="4864" max="4864" width="8.44140625" style="126" customWidth="1"/>
    <col min="4865" max="4876" width="8.6640625" style="126" customWidth="1"/>
    <col min="4877" max="5119" width="8.88671875" style="126"/>
    <col min="5120" max="5120" width="8.44140625" style="126" customWidth="1"/>
    <col min="5121" max="5132" width="8.6640625" style="126" customWidth="1"/>
    <col min="5133" max="5375" width="8.88671875" style="126"/>
    <col min="5376" max="5376" width="8.44140625" style="126" customWidth="1"/>
    <col min="5377" max="5388" width="8.6640625" style="126" customWidth="1"/>
    <col min="5389" max="5631" width="8.88671875" style="126"/>
    <col min="5632" max="5632" width="8.44140625" style="126" customWidth="1"/>
    <col min="5633" max="5644" width="8.6640625" style="126" customWidth="1"/>
    <col min="5645" max="5887" width="8.88671875" style="126"/>
    <col min="5888" max="5888" width="8.44140625" style="126" customWidth="1"/>
    <col min="5889" max="5900" width="8.6640625" style="126" customWidth="1"/>
    <col min="5901" max="6143" width="8.88671875" style="126"/>
    <col min="6144" max="6144" width="8.44140625" style="126" customWidth="1"/>
    <col min="6145" max="6156" width="8.6640625" style="126" customWidth="1"/>
    <col min="6157" max="6399" width="8.88671875" style="126"/>
    <col min="6400" max="6400" width="8.44140625" style="126" customWidth="1"/>
    <col min="6401" max="6412" width="8.6640625" style="126" customWidth="1"/>
    <col min="6413" max="6655" width="8.88671875" style="126"/>
    <col min="6656" max="6656" width="8.44140625" style="126" customWidth="1"/>
    <col min="6657" max="6668" width="8.6640625" style="126" customWidth="1"/>
    <col min="6669" max="6911" width="8.88671875" style="126"/>
    <col min="6912" max="6912" width="8.44140625" style="126" customWidth="1"/>
    <col min="6913" max="6924" width="8.6640625" style="126" customWidth="1"/>
    <col min="6925" max="7167" width="8.88671875" style="126"/>
    <col min="7168" max="7168" width="8.44140625" style="126" customWidth="1"/>
    <col min="7169" max="7180" width="8.6640625" style="126" customWidth="1"/>
    <col min="7181" max="7423" width="8.88671875" style="126"/>
    <col min="7424" max="7424" width="8.44140625" style="126" customWidth="1"/>
    <col min="7425" max="7436" width="8.6640625" style="126" customWidth="1"/>
    <col min="7437" max="7679" width="8.88671875" style="126"/>
    <col min="7680" max="7680" width="8.44140625" style="126" customWidth="1"/>
    <col min="7681" max="7692" width="8.6640625" style="126" customWidth="1"/>
    <col min="7693" max="7935" width="8.88671875" style="126"/>
    <col min="7936" max="7936" width="8.44140625" style="126" customWidth="1"/>
    <col min="7937" max="7948" width="8.6640625" style="126" customWidth="1"/>
    <col min="7949" max="8191" width="8.88671875" style="126"/>
    <col min="8192" max="8192" width="8.44140625" style="126" customWidth="1"/>
    <col min="8193" max="8204" width="8.6640625" style="126" customWidth="1"/>
    <col min="8205" max="8447" width="8.88671875" style="126"/>
    <col min="8448" max="8448" width="8.44140625" style="126" customWidth="1"/>
    <col min="8449" max="8460" width="8.6640625" style="126" customWidth="1"/>
    <col min="8461" max="8703" width="8.88671875" style="126"/>
    <col min="8704" max="8704" width="8.44140625" style="126" customWidth="1"/>
    <col min="8705" max="8716" width="8.6640625" style="126" customWidth="1"/>
    <col min="8717" max="8959" width="8.88671875" style="126"/>
    <col min="8960" max="8960" width="8.44140625" style="126" customWidth="1"/>
    <col min="8961" max="8972" width="8.6640625" style="126" customWidth="1"/>
    <col min="8973" max="9215" width="8.88671875" style="126"/>
    <col min="9216" max="9216" width="8.44140625" style="126" customWidth="1"/>
    <col min="9217" max="9228" width="8.6640625" style="126" customWidth="1"/>
    <col min="9229" max="9471" width="8.88671875" style="126"/>
    <col min="9472" max="9472" width="8.44140625" style="126" customWidth="1"/>
    <col min="9473" max="9484" width="8.6640625" style="126" customWidth="1"/>
    <col min="9485" max="9727" width="8.88671875" style="126"/>
    <col min="9728" max="9728" width="8.44140625" style="126" customWidth="1"/>
    <col min="9729" max="9740" width="8.6640625" style="126" customWidth="1"/>
    <col min="9741" max="9983" width="8.88671875" style="126"/>
    <col min="9984" max="9984" width="8.44140625" style="126" customWidth="1"/>
    <col min="9985" max="9996" width="8.6640625" style="126" customWidth="1"/>
    <col min="9997" max="10239" width="8.88671875" style="126"/>
    <col min="10240" max="10240" width="8.44140625" style="126" customWidth="1"/>
    <col min="10241" max="10252" width="8.6640625" style="126" customWidth="1"/>
    <col min="10253" max="10495" width="8.88671875" style="126"/>
    <col min="10496" max="10496" width="8.44140625" style="126" customWidth="1"/>
    <col min="10497" max="10508" width="8.6640625" style="126" customWidth="1"/>
    <col min="10509" max="10751" width="8.88671875" style="126"/>
    <col min="10752" max="10752" width="8.44140625" style="126" customWidth="1"/>
    <col min="10753" max="10764" width="8.6640625" style="126" customWidth="1"/>
    <col min="10765" max="11007" width="8.88671875" style="126"/>
    <col min="11008" max="11008" width="8.44140625" style="126" customWidth="1"/>
    <col min="11009" max="11020" width="8.6640625" style="126" customWidth="1"/>
    <col min="11021" max="11263" width="8.88671875" style="126"/>
    <col min="11264" max="11264" width="8.44140625" style="126" customWidth="1"/>
    <col min="11265" max="11276" width="8.6640625" style="126" customWidth="1"/>
    <col min="11277" max="11519" width="8.88671875" style="126"/>
    <col min="11520" max="11520" width="8.44140625" style="126" customWidth="1"/>
    <col min="11521" max="11532" width="8.6640625" style="126" customWidth="1"/>
    <col min="11533" max="11775" width="8.88671875" style="126"/>
    <col min="11776" max="11776" width="8.44140625" style="126" customWidth="1"/>
    <col min="11777" max="11788" width="8.6640625" style="126" customWidth="1"/>
    <col min="11789" max="12031" width="8.88671875" style="126"/>
    <col min="12032" max="12032" width="8.44140625" style="126" customWidth="1"/>
    <col min="12033" max="12044" width="8.6640625" style="126" customWidth="1"/>
    <col min="12045" max="12287" width="8.88671875" style="126"/>
    <col min="12288" max="12288" width="8.44140625" style="126" customWidth="1"/>
    <col min="12289" max="12300" width="8.6640625" style="126" customWidth="1"/>
    <col min="12301" max="12543" width="8.88671875" style="126"/>
    <col min="12544" max="12544" width="8.44140625" style="126" customWidth="1"/>
    <col min="12545" max="12556" width="8.6640625" style="126" customWidth="1"/>
    <col min="12557" max="12799" width="8.88671875" style="126"/>
    <col min="12800" max="12800" width="8.44140625" style="126" customWidth="1"/>
    <col min="12801" max="12812" width="8.6640625" style="126" customWidth="1"/>
    <col min="12813" max="13055" width="8.88671875" style="126"/>
    <col min="13056" max="13056" width="8.44140625" style="126" customWidth="1"/>
    <col min="13057" max="13068" width="8.6640625" style="126" customWidth="1"/>
    <col min="13069" max="13311" width="8.88671875" style="126"/>
    <col min="13312" max="13312" width="8.44140625" style="126" customWidth="1"/>
    <col min="13313" max="13324" width="8.6640625" style="126" customWidth="1"/>
    <col min="13325" max="13567" width="8.88671875" style="126"/>
    <col min="13568" max="13568" width="8.44140625" style="126" customWidth="1"/>
    <col min="13569" max="13580" width="8.6640625" style="126" customWidth="1"/>
    <col min="13581" max="13823" width="8.88671875" style="126"/>
    <col min="13824" max="13824" width="8.44140625" style="126" customWidth="1"/>
    <col min="13825" max="13836" width="8.6640625" style="126" customWidth="1"/>
    <col min="13837" max="14079" width="8.88671875" style="126"/>
    <col min="14080" max="14080" width="8.44140625" style="126" customWidth="1"/>
    <col min="14081" max="14092" width="8.6640625" style="126" customWidth="1"/>
    <col min="14093" max="14335" width="8.88671875" style="126"/>
    <col min="14336" max="14336" width="8.44140625" style="126" customWidth="1"/>
    <col min="14337" max="14348" width="8.6640625" style="126" customWidth="1"/>
    <col min="14349" max="14591" width="8.88671875" style="126"/>
    <col min="14592" max="14592" width="8.44140625" style="126" customWidth="1"/>
    <col min="14593" max="14604" width="8.6640625" style="126" customWidth="1"/>
    <col min="14605" max="14847" width="8.88671875" style="126"/>
    <col min="14848" max="14848" width="8.44140625" style="126" customWidth="1"/>
    <col min="14849" max="14860" width="8.6640625" style="126" customWidth="1"/>
    <col min="14861" max="15103" width="8.88671875" style="126"/>
    <col min="15104" max="15104" width="8.44140625" style="126" customWidth="1"/>
    <col min="15105" max="15116" width="8.6640625" style="126" customWidth="1"/>
    <col min="15117" max="15359" width="8.88671875" style="126"/>
    <col min="15360" max="15360" width="8.44140625" style="126" customWidth="1"/>
    <col min="15361" max="15372" width="8.6640625" style="126" customWidth="1"/>
    <col min="15373" max="15615" width="8.88671875" style="126"/>
    <col min="15616" max="15616" width="8.44140625" style="126" customWidth="1"/>
    <col min="15617" max="15628" width="8.6640625" style="126" customWidth="1"/>
    <col min="15629" max="15871" width="8.88671875" style="126"/>
    <col min="15872" max="15872" width="8.44140625" style="126" customWidth="1"/>
    <col min="15873" max="15884" width="8.6640625" style="126" customWidth="1"/>
    <col min="15885" max="16127" width="8.88671875" style="126"/>
    <col min="16128" max="16128" width="8.44140625" style="126" customWidth="1"/>
    <col min="16129" max="16140" width="8.6640625" style="126" customWidth="1"/>
    <col min="16141" max="16384" width="8.88671875" style="126"/>
  </cols>
  <sheetData>
    <row r="1" spans="1:14" ht="24" customHeight="1">
      <c r="A1" s="711" t="s">
        <v>248</v>
      </c>
      <c r="B1" s="711"/>
      <c r="C1" s="711"/>
      <c r="D1" s="711"/>
      <c r="E1" s="419"/>
      <c r="F1" s="419"/>
      <c r="G1" s="419"/>
      <c r="H1" s="419"/>
      <c r="I1" s="419"/>
      <c r="J1" s="420"/>
      <c r="K1" s="420"/>
      <c r="L1" s="712"/>
      <c r="M1" s="712"/>
    </row>
    <row r="2" spans="1:14" ht="15" customHeight="1">
      <c r="A2" s="707" t="s">
        <v>202</v>
      </c>
      <c r="B2" s="707"/>
      <c r="C2" s="149"/>
      <c r="D2" s="149"/>
      <c r="E2" s="150"/>
      <c r="F2" s="150"/>
      <c r="G2" s="150"/>
      <c r="H2" s="150"/>
      <c r="I2" s="150"/>
      <c r="J2" s="151"/>
      <c r="K2" s="152"/>
      <c r="L2" s="289" t="s">
        <v>201</v>
      </c>
      <c r="M2" s="151"/>
    </row>
    <row r="3" spans="1:14" ht="14.25" customHeight="1">
      <c r="A3" s="421"/>
      <c r="B3" s="709" t="s">
        <v>203</v>
      </c>
      <c r="C3" s="713"/>
      <c r="D3" s="716" t="s">
        <v>204</v>
      </c>
      <c r="E3" s="717"/>
      <c r="F3" s="717"/>
      <c r="G3" s="718"/>
      <c r="H3" s="716" t="s">
        <v>205</v>
      </c>
      <c r="I3" s="717"/>
      <c r="J3" s="717"/>
      <c r="K3" s="717"/>
      <c r="L3" s="709" t="s">
        <v>206</v>
      </c>
      <c r="M3" s="719"/>
    </row>
    <row r="4" spans="1:14" ht="12" customHeight="1">
      <c r="A4" s="422" t="s">
        <v>473</v>
      </c>
      <c r="B4" s="714"/>
      <c r="C4" s="715"/>
      <c r="D4" s="708" t="s">
        <v>207</v>
      </c>
      <c r="E4" s="708"/>
      <c r="F4" s="708" t="s">
        <v>208</v>
      </c>
      <c r="G4" s="708"/>
      <c r="H4" s="708" t="s">
        <v>209</v>
      </c>
      <c r="I4" s="708"/>
      <c r="J4" s="708" t="s">
        <v>210</v>
      </c>
      <c r="K4" s="709"/>
      <c r="L4" s="714"/>
      <c r="M4" s="720"/>
    </row>
    <row r="5" spans="1:14" ht="13.5" customHeight="1">
      <c r="A5" s="422"/>
      <c r="B5" s="706" t="s">
        <v>211</v>
      </c>
      <c r="C5" s="710"/>
      <c r="D5" s="705" t="s">
        <v>212</v>
      </c>
      <c r="E5" s="705"/>
      <c r="F5" s="705" t="s">
        <v>213</v>
      </c>
      <c r="G5" s="705"/>
      <c r="H5" s="705" t="s">
        <v>214</v>
      </c>
      <c r="I5" s="705"/>
      <c r="J5" s="705" t="s">
        <v>215</v>
      </c>
      <c r="K5" s="706"/>
      <c r="L5" s="705" t="s">
        <v>216</v>
      </c>
      <c r="M5" s="706"/>
    </row>
    <row r="6" spans="1:14" ht="15" customHeight="1">
      <c r="A6" s="422"/>
      <c r="B6" s="363" t="s">
        <v>217</v>
      </c>
      <c r="C6" s="363" t="s">
        <v>218</v>
      </c>
      <c r="D6" s="363" t="s">
        <v>219</v>
      </c>
      <c r="E6" s="363" t="s">
        <v>220</v>
      </c>
      <c r="F6" s="363" t="s">
        <v>219</v>
      </c>
      <c r="G6" s="363" t="s">
        <v>220</v>
      </c>
      <c r="H6" s="363" t="s">
        <v>217</v>
      </c>
      <c r="I6" s="363" t="s">
        <v>218</v>
      </c>
      <c r="J6" s="363" t="s">
        <v>219</v>
      </c>
      <c r="K6" s="362" t="s">
        <v>218</v>
      </c>
      <c r="L6" s="363" t="s">
        <v>219</v>
      </c>
      <c r="M6" s="362" t="s">
        <v>221</v>
      </c>
    </row>
    <row r="7" spans="1:14" ht="15" customHeight="1">
      <c r="A7" s="423" t="s">
        <v>222</v>
      </c>
      <c r="B7" s="364" t="s">
        <v>223</v>
      </c>
      <c r="C7" s="366" t="s">
        <v>224</v>
      </c>
      <c r="D7" s="364" t="s">
        <v>223</v>
      </c>
      <c r="E7" s="364" t="s">
        <v>224</v>
      </c>
      <c r="F7" s="364" t="s">
        <v>223</v>
      </c>
      <c r="G7" s="364" t="s">
        <v>224</v>
      </c>
      <c r="H7" s="364" t="s">
        <v>225</v>
      </c>
      <c r="I7" s="364" t="s">
        <v>224</v>
      </c>
      <c r="J7" s="364" t="s">
        <v>225</v>
      </c>
      <c r="K7" s="365" t="s">
        <v>224</v>
      </c>
      <c r="L7" s="364" t="s">
        <v>225</v>
      </c>
      <c r="M7" s="365" t="s">
        <v>226</v>
      </c>
    </row>
    <row r="8" spans="1:14" s="127" customFormat="1" ht="15.75" customHeight="1">
      <c r="A8" s="424">
        <v>2018</v>
      </c>
      <c r="B8" s="147">
        <v>10412</v>
      </c>
      <c r="C8" s="579">
        <v>210166</v>
      </c>
      <c r="D8" s="147">
        <v>7</v>
      </c>
      <c r="E8" s="147">
        <v>388</v>
      </c>
      <c r="F8" s="147">
        <v>64</v>
      </c>
      <c r="G8" s="147">
        <v>2097</v>
      </c>
      <c r="H8" s="147">
        <v>213</v>
      </c>
      <c r="I8" s="147">
        <v>10777</v>
      </c>
      <c r="J8" s="147">
        <v>37</v>
      </c>
      <c r="K8" s="147">
        <v>1300</v>
      </c>
      <c r="L8" s="148">
        <v>8547</v>
      </c>
      <c r="M8" s="148">
        <v>195227</v>
      </c>
      <c r="N8" s="128"/>
    </row>
    <row r="9" spans="1:14" s="128" customFormat="1" ht="15.75" customHeight="1">
      <c r="A9" s="424">
        <v>2019</v>
      </c>
      <c r="B9" s="153">
        <f>D9+F9+H9+J9+L9</f>
        <v>9362</v>
      </c>
      <c r="C9" s="580">
        <f>E9+G9+I9+K9+M9</f>
        <v>122566</v>
      </c>
      <c r="D9" s="147">
        <v>5</v>
      </c>
      <c r="E9" s="147">
        <v>202</v>
      </c>
      <c r="F9" s="147">
        <v>69</v>
      </c>
      <c r="G9" s="147">
        <v>2394</v>
      </c>
      <c r="H9" s="147">
        <v>257</v>
      </c>
      <c r="I9" s="147">
        <v>13336</v>
      </c>
      <c r="J9" s="147">
        <v>21</v>
      </c>
      <c r="K9" s="147">
        <v>767</v>
      </c>
      <c r="L9" s="148">
        <v>9010</v>
      </c>
      <c r="M9" s="148">
        <v>105867</v>
      </c>
    </row>
    <row r="10" spans="1:14" s="128" customFormat="1" ht="15.75" customHeight="1">
      <c r="A10" s="424">
        <v>2020</v>
      </c>
      <c r="B10" s="153">
        <v>9808</v>
      </c>
      <c r="C10" s="580">
        <v>135334</v>
      </c>
      <c r="D10" s="147">
        <v>7</v>
      </c>
      <c r="E10" s="147">
        <v>244</v>
      </c>
      <c r="F10" s="147">
        <v>65</v>
      </c>
      <c r="G10" s="147">
        <v>2162</v>
      </c>
      <c r="H10" s="147">
        <v>260</v>
      </c>
      <c r="I10" s="147">
        <v>14354</v>
      </c>
      <c r="J10" s="147">
        <v>22</v>
      </c>
      <c r="K10" s="147">
        <v>779</v>
      </c>
      <c r="L10" s="148">
        <v>9454</v>
      </c>
      <c r="M10" s="148">
        <v>117795</v>
      </c>
    </row>
    <row r="11" spans="1:14" s="127" customFormat="1" ht="15.75" customHeight="1">
      <c r="A11" s="425">
        <v>2021</v>
      </c>
      <c r="B11" s="301">
        <v>10255</v>
      </c>
      <c r="C11" s="577">
        <v>144087</v>
      </c>
      <c r="D11" s="148">
        <v>8</v>
      </c>
      <c r="E11" s="148">
        <v>318</v>
      </c>
      <c r="F11" s="148">
        <v>60</v>
      </c>
      <c r="G11" s="148">
        <v>1896</v>
      </c>
      <c r="H11" s="148">
        <v>252</v>
      </c>
      <c r="I11" s="148">
        <v>15815</v>
      </c>
      <c r="J11" s="148">
        <v>23</v>
      </c>
      <c r="K11" s="148">
        <v>779</v>
      </c>
      <c r="L11" s="148">
        <v>9912</v>
      </c>
      <c r="M11" s="148">
        <v>125279</v>
      </c>
    </row>
    <row r="12" spans="1:14" s="505" customFormat="1" ht="15.75" customHeight="1">
      <c r="A12" s="425">
        <v>2022</v>
      </c>
      <c r="B12" s="153">
        <v>11205</v>
      </c>
      <c r="C12" s="580">
        <v>214725</v>
      </c>
      <c r="D12" s="503">
        <v>8</v>
      </c>
      <c r="E12" s="503">
        <v>340</v>
      </c>
      <c r="F12" s="503">
        <v>61</v>
      </c>
      <c r="G12" s="503">
        <v>1901</v>
      </c>
      <c r="H12" s="503">
        <v>298</v>
      </c>
      <c r="I12" s="503">
        <v>17326</v>
      </c>
      <c r="J12" s="503">
        <v>22</v>
      </c>
      <c r="K12" s="503">
        <v>702</v>
      </c>
      <c r="L12" s="504">
        <v>10816</v>
      </c>
      <c r="M12" s="504">
        <v>194456</v>
      </c>
    </row>
    <row r="13" spans="1:14" ht="15.75" customHeight="1">
      <c r="A13" s="426">
        <v>2023</v>
      </c>
      <c r="B13" s="574">
        <f>SUM(D13,F13,H13,J13,L13)</f>
        <v>11227</v>
      </c>
      <c r="C13" s="581">
        <f>SUM(E13,G13,I13,K13,M13)</f>
        <v>145451</v>
      </c>
      <c r="D13" s="566">
        <v>10</v>
      </c>
      <c r="E13" s="566">
        <v>499</v>
      </c>
      <c r="F13" s="566">
        <v>62</v>
      </c>
      <c r="G13" s="566">
        <v>1851</v>
      </c>
      <c r="H13" s="566">
        <v>229</v>
      </c>
      <c r="I13" s="566">
        <v>12288</v>
      </c>
      <c r="J13" s="566">
        <v>26</v>
      </c>
      <c r="K13" s="566">
        <v>1006</v>
      </c>
      <c r="L13" s="567">
        <v>10900</v>
      </c>
      <c r="M13" s="567">
        <v>129807</v>
      </c>
    </row>
    <row r="14" spans="1:14" ht="15" customHeight="1">
      <c r="A14" s="572" t="s">
        <v>227</v>
      </c>
      <c r="B14" s="575">
        <f t="shared" ref="B14:B41" si="0">SUM(D14,F14,H14,J14,L14)</f>
        <v>173</v>
      </c>
      <c r="C14" s="576">
        <f t="shared" ref="C14:C41" si="1">SUM(E14,G14,I14,K14,M14)</f>
        <v>49630</v>
      </c>
      <c r="D14" s="148">
        <v>0</v>
      </c>
      <c r="E14" s="148">
        <v>0</v>
      </c>
      <c r="F14" s="148">
        <v>0</v>
      </c>
      <c r="G14" s="148">
        <v>0</v>
      </c>
      <c r="H14" s="148">
        <v>0</v>
      </c>
      <c r="I14" s="148">
        <v>0</v>
      </c>
      <c r="J14" s="148">
        <v>0</v>
      </c>
      <c r="K14" s="148">
        <v>0</v>
      </c>
      <c r="L14" s="565">
        <v>173</v>
      </c>
      <c r="M14" s="565">
        <v>49630</v>
      </c>
    </row>
    <row r="15" spans="1:14" ht="15" customHeight="1">
      <c r="A15" s="154" t="s">
        <v>69</v>
      </c>
      <c r="B15" s="301">
        <f t="shared" si="0"/>
        <v>1053</v>
      </c>
      <c r="C15" s="577">
        <f t="shared" si="1"/>
        <v>7206</v>
      </c>
      <c r="D15" s="568">
        <v>0</v>
      </c>
      <c r="E15" s="568">
        <v>0</v>
      </c>
      <c r="F15" s="568">
        <v>5</v>
      </c>
      <c r="G15" s="568">
        <v>126</v>
      </c>
      <c r="H15" s="568">
        <v>14</v>
      </c>
      <c r="I15" s="568">
        <v>1081</v>
      </c>
      <c r="J15" s="568">
        <v>1</v>
      </c>
      <c r="K15" s="568">
        <v>58</v>
      </c>
      <c r="L15" s="565">
        <v>1033</v>
      </c>
      <c r="M15" s="565">
        <v>5941</v>
      </c>
    </row>
    <row r="16" spans="1:14" ht="15" customHeight="1">
      <c r="A16" s="154" t="s">
        <v>70</v>
      </c>
      <c r="B16" s="301">
        <f t="shared" si="0"/>
        <v>1221</v>
      </c>
      <c r="C16" s="577">
        <f t="shared" si="1"/>
        <v>3688</v>
      </c>
      <c r="D16" s="568">
        <v>0</v>
      </c>
      <c r="E16" s="568">
        <v>0</v>
      </c>
      <c r="F16" s="568">
        <v>1</v>
      </c>
      <c r="G16" s="568">
        <v>12</v>
      </c>
      <c r="H16" s="568">
        <v>13</v>
      </c>
      <c r="I16" s="568">
        <v>310</v>
      </c>
      <c r="J16" s="568">
        <v>2</v>
      </c>
      <c r="K16" s="568">
        <v>63</v>
      </c>
      <c r="L16" s="565">
        <v>1205</v>
      </c>
      <c r="M16" s="565">
        <v>3303</v>
      </c>
    </row>
    <row r="17" spans="1:13" ht="15" customHeight="1">
      <c r="A17" s="154" t="s">
        <v>71</v>
      </c>
      <c r="B17" s="301">
        <f t="shared" si="0"/>
        <v>480</v>
      </c>
      <c r="C17" s="577">
        <f t="shared" si="1"/>
        <v>3553</v>
      </c>
      <c r="D17" s="568">
        <v>0</v>
      </c>
      <c r="E17" s="568">
        <v>0</v>
      </c>
      <c r="F17" s="568">
        <v>6</v>
      </c>
      <c r="G17" s="568">
        <v>95</v>
      </c>
      <c r="H17" s="568">
        <v>16</v>
      </c>
      <c r="I17" s="568">
        <v>1215</v>
      </c>
      <c r="J17" s="568">
        <v>1</v>
      </c>
      <c r="K17" s="568">
        <v>30</v>
      </c>
      <c r="L17" s="565">
        <v>457</v>
      </c>
      <c r="M17" s="565">
        <v>2213</v>
      </c>
    </row>
    <row r="18" spans="1:13" ht="15" customHeight="1">
      <c r="A18" s="154" t="s">
        <v>72</v>
      </c>
      <c r="B18" s="301">
        <f t="shared" si="0"/>
        <v>239</v>
      </c>
      <c r="C18" s="577">
        <f t="shared" si="1"/>
        <v>1387</v>
      </c>
      <c r="D18" s="568">
        <v>0</v>
      </c>
      <c r="E18" s="568">
        <v>0</v>
      </c>
      <c r="F18" s="568">
        <v>5</v>
      </c>
      <c r="G18" s="568">
        <v>104</v>
      </c>
      <c r="H18" s="568">
        <v>0</v>
      </c>
      <c r="I18" s="568">
        <v>0</v>
      </c>
      <c r="J18" s="568">
        <v>2</v>
      </c>
      <c r="K18" s="568">
        <v>105</v>
      </c>
      <c r="L18" s="565">
        <v>232</v>
      </c>
      <c r="M18" s="565">
        <v>1178</v>
      </c>
    </row>
    <row r="19" spans="1:13" ht="15" customHeight="1">
      <c r="A19" s="154" t="s">
        <v>73</v>
      </c>
      <c r="B19" s="301">
        <f t="shared" si="0"/>
        <v>56</v>
      </c>
      <c r="C19" s="577">
        <f t="shared" si="1"/>
        <v>217</v>
      </c>
      <c r="D19" s="568">
        <v>0</v>
      </c>
      <c r="E19" s="568">
        <v>0</v>
      </c>
      <c r="F19" s="568">
        <v>0</v>
      </c>
      <c r="G19" s="568">
        <v>0</v>
      </c>
      <c r="H19" s="568">
        <v>0</v>
      </c>
      <c r="I19" s="568">
        <v>0</v>
      </c>
      <c r="J19" s="568">
        <v>0</v>
      </c>
      <c r="K19" s="568">
        <v>0</v>
      </c>
      <c r="L19" s="565">
        <v>56</v>
      </c>
      <c r="M19" s="565">
        <v>217</v>
      </c>
    </row>
    <row r="20" spans="1:13" ht="15" customHeight="1">
      <c r="A20" s="154" t="s">
        <v>74</v>
      </c>
      <c r="B20" s="301">
        <f t="shared" si="0"/>
        <v>51</v>
      </c>
      <c r="C20" s="577">
        <f t="shared" si="1"/>
        <v>382</v>
      </c>
      <c r="D20" s="148">
        <v>0</v>
      </c>
      <c r="E20" s="148">
        <v>0</v>
      </c>
      <c r="F20" s="148">
        <v>0</v>
      </c>
      <c r="G20" s="148">
        <v>0</v>
      </c>
      <c r="H20" s="148">
        <v>2</v>
      </c>
      <c r="I20" s="148">
        <v>171</v>
      </c>
      <c r="J20" s="148">
        <v>0</v>
      </c>
      <c r="K20" s="148">
        <v>0</v>
      </c>
      <c r="L20" s="565">
        <v>49</v>
      </c>
      <c r="M20" s="565">
        <v>211</v>
      </c>
    </row>
    <row r="21" spans="1:13" ht="15" customHeight="1">
      <c r="A21" s="154" t="s">
        <v>75</v>
      </c>
      <c r="B21" s="301">
        <f t="shared" si="0"/>
        <v>21</v>
      </c>
      <c r="C21" s="577">
        <f t="shared" si="1"/>
        <v>68</v>
      </c>
      <c r="D21" s="568">
        <v>0</v>
      </c>
      <c r="E21" s="568">
        <v>0</v>
      </c>
      <c r="F21" s="568">
        <v>0</v>
      </c>
      <c r="G21" s="568">
        <v>0</v>
      </c>
      <c r="H21" s="568">
        <v>0</v>
      </c>
      <c r="I21" s="568">
        <v>0</v>
      </c>
      <c r="J21" s="568">
        <v>0</v>
      </c>
      <c r="K21" s="568">
        <v>0</v>
      </c>
      <c r="L21" s="565">
        <v>21</v>
      </c>
      <c r="M21" s="565">
        <v>68</v>
      </c>
    </row>
    <row r="22" spans="1:13" ht="15" customHeight="1">
      <c r="A22" s="154" t="s">
        <v>76</v>
      </c>
      <c r="B22" s="301">
        <f t="shared" si="0"/>
        <v>126</v>
      </c>
      <c r="C22" s="577">
        <f t="shared" si="1"/>
        <v>1298</v>
      </c>
      <c r="D22" s="148">
        <v>1</v>
      </c>
      <c r="E22" s="148">
        <v>25</v>
      </c>
      <c r="F22" s="148">
        <v>3</v>
      </c>
      <c r="G22" s="148">
        <v>138</v>
      </c>
      <c r="H22" s="148">
        <v>7</v>
      </c>
      <c r="I22" s="148">
        <v>327</v>
      </c>
      <c r="J22" s="148">
        <v>0</v>
      </c>
      <c r="K22" s="148">
        <v>0</v>
      </c>
      <c r="L22" s="565">
        <v>115</v>
      </c>
      <c r="M22" s="565">
        <v>808</v>
      </c>
    </row>
    <row r="23" spans="1:13" ht="15" customHeight="1">
      <c r="A23" s="154" t="s">
        <v>77</v>
      </c>
      <c r="B23" s="301">
        <f t="shared" si="0"/>
        <v>133</v>
      </c>
      <c r="C23" s="577">
        <f t="shared" si="1"/>
        <v>2995</v>
      </c>
      <c r="D23" s="568">
        <v>0</v>
      </c>
      <c r="E23" s="568">
        <v>0</v>
      </c>
      <c r="F23" s="568">
        <v>3</v>
      </c>
      <c r="G23" s="568">
        <v>139</v>
      </c>
      <c r="H23" s="568">
        <v>7</v>
      </c>
      <c r="I23" s="568">
        <v>380</v>
      </c>
      <c r="J23" s="568">
        <v>0</v>
      </c>
      <c r="K23" s="568">
        <v>0</v>
      </c>
      <c r="L23" s="565">
        <v>123</v>
      </c>
      <c r="M23" s="565">
        <v>2476</v>
      </c>
    </row>
    <row r="24" spans="1:13" ht="15" customHeight="1">
      <c r="A24" s="154" t="s">
        <v>228</v>
      </c>
      <c r="B24" s="301">
        <f t="shared" si="0"/>
        <v>104</v>
      </c>
      <c r="C24" s="577">
        <f t="shared" si="1"/>
        <v>1700</v>
      </c>
      <c r="D24" s="568">
        <v>5</v>
      </c>
      <c r="E24" s="568">
        <v>267</v>
      </c>
      <c r="F24" s="568">
        <v>1</v>
      </c>
      <c r="G24" s="568">
        <v>21</v>
      </c>
      <c r="H24" s="568">
        <v>6</v>
      </c>
      <c r="I24" s="568">
        <v>317</v>
      </c>
      <c r="J24" s="568">
        <v>7</v>
      </c>
      <c r="K24" s="568">
        <v>229</v>
      </c>
      <c r="L24" s="565">
        <v>85</v>
      </c>
      <c r="M24" s="565">
        <v>866</v>
      </c>
    </row>
    <row r="25" spans="1:13" ht="15" customHeight="1">
      <c r="A25" s="154" t="s">
        <v>79</v>
      </c>
      <c r="B25" s="301">
        <f t="shared" si="0"/>
        <v>109</v>
      </c>
      <c r="C25" s="577">
        <f t="shared" si="1"/>
        <v>1097</v>
      </c>
      <c r="D25" s="568">
        <v>1</v>
      </c>
      <c r="E25" s="568">
        <v>12</v>
      </c>
      <c r="F25" s="568">
        <v>3</v>
      </c>
      <c r="G25" s="568">
        <v>148</v>
      </c>
      <c r="H25" s="568">
        <v>3</v>
      </c>
      <c r="I25" s="568">
        <v>106</v>
      </c>
      <c r="J25" s="568">
        <v>0</v>
      </c>
      <c r="K25" s="568">
        <v>0</v>
      </c>
      <c r="L25" s="565">
        <v>102</v>
      </c>
      <c r="M25" s="565">
        <v>831</v>
      </c>
    </row>
    <row r="26" spans="1:13" ht="15" customHeight="1">
      <c r="A26" s="154" t="s">
        <v>80</v>
      </c>
      <c r="B26" s="301">
        <f t="shared" si="0"/>
        <v>149</v>
      </c>
      <c r="C26" s="577">
        <f t="shared" si="1"/>
        <v>1788</v>
      </c>
      <c r="D26" s="568">
        <v>0</v>
      </c>
      <c r="E26" s="568">
        <v>0</v>
      </c>
      <c r="F26" s="568">
        <v>0</v>
      </c>
      <c r="G26" s="568">
        <v>0</v>
      </c>
      <c r="H26" s="568">
        <v>3</v>
      </c>
      <c r="I26" s="568">
        <v>60</v>
      </c>
      <c r="J26" s="568">
        <v>0</v>
      </c>
      <c r="K26" s="568">
        <v>0</v>
      </c>
      <c r="L26" s="565">
        <v>146</v>
      </c>
      <c r="M26" s="565">
        <v>1728</v>
      </c>
    </row>
    <row r="27" spans="1:13" ht="15" customHeight="1">
      <c r="A27" s="154" t="s">
        <v>81</v>
      </c>
      <c r="B27" s="301">
        <f t="shared" si="0"/>
        <v>96</v>
      </c>
      <c r="C27" s="577">
        <f t="shared" si="1"/>
        <v>1251</v>
      </c>
      <c r="D27" s="568">
        <v>0</v>
      </c>
      <c r="E27" s="568">
        <v>0</v>
      </c>
      <c r="F27" s="568">
        <v>3</v>
      </c>
      <c r="G27" s="568">
        <v>129</v>
      </c>
      <c r="H27" s="568">
        <v>3</v>
      </c>
      <c r="I27" s="568">
        <v>274</v>
      </c>
      <c r="J27" s="568">
        <v>2</v>
      </c>
      <c r="K27" s="568">
        <v>30</v>
      </c>
      <c r="L27" s="565">
        <v>88</v>
      </c>
      <c r="M27" s="565">
        <v>818</v>
      </c>
    </row>
    <row r="28" spans="1:13" ht="15" customHeight="1">
      <c r="A28" s="154" t="s">
        <v>82</v>
      </c>
      <c r="B28" s="301">
        <f t="shared" si="0"/>
        <v>271</v>
      </c>
      <c r="C28" s="577">
        <f t="shared" si="1"/>
        <v>2743</v>
      </c>
      <c r="D28" s="568">
        <v>0</v>
      </c>
      <c r="E28" s="568">
        <v>0</v>
      </c>
      <c r="F28" s="568">
        <v>7</v>
      </c>
      <c r="G28" s="568">
        <v>191</v>
      </c>
      <c r="H28" s="568">
        <v>12</v>
      </c>
      <c r="I28" s="568">
        <v>993</v>
      </c>
      <c r="J28" s="568">
        <v>2</v>
      </c>
      <c r="K28" s="568">
        <v>93</v>
      </c>
      <c r="L28" s="565">
        <v>250</v>
      </c>
      <c r="M28" s="565">
        <v>1466</v>
      </c>
    </row>
    <row r="29" spans="1:13" ht="15" customHeight="1">
      <c r="A29" s="154" t="s">
        <v>83</v>
      </c>
      <c r="B29" s="301">
        <f t="shared" si="0"/>
        <v>190</v>
      </c>
      <c r="C29" s="577">
        <f t="shared" si="1"/>
        <v>2222</v>
      </c>
      <c r="D29" s="568">
        <v>0</v>
      </c>
      <c r="E29" s="568">
        <v>0</v>
      </c>
      <c r="F29" s="568">
        <v>1</v>
      </c>
      <c r="G29" s="568">
        <v>10</v>
      </c>
      <c r="H29" s="568">
        <v>13</v>
      </c>
      <c r="I29" s="568">
        <v>378</v>
      </c>
      <c r="J29" s="568">
        <v>1</v>
      </c>
      <c r="K29" s="568">
        <v>15</v>
      </c>
      <c r="L29" s="565">
        <v>175</v>
      </c>
      <c r="M29" s="565">
        <v>1819</v>
      </c>
    </row>
    <row r="30" spans="1:13" ht="15" customHeight="1">
      <c r="A30" s="154" t="s">
        <v>84</v>
      </c>
      <c r="B30" s="301">
        <f t="shared" si="0"/>
        <v>155</v>
      </c>
      <c r="C30" s="577">
        <f t="shared" si="1"/>
        <v>1590</v>
      </c>
      <c r="D30" s="568">
        <v>0</v>
      </c>
      <c r="E30" s="568">
        <v>0</v>
      </c>
      <c r="F30" s="568">
        <v>1</v>
      </c>
      <c r="G30" s="568">
        <v>4</v>
      </c>
      <c r="H30" s="568">
        <v>2</v>
      </c>
      <c r="I30" s="568">
        <v>52</v>
      </c>
      <c r="J30" s="568">
        <v>0</v>
      </c>
      <c r="K30" s="568">
        <v>0</v>
      </c>
      <c r="L30" s="565">
        <v>152</v>
      </c>
      <c r="M30" s="565">
        <v>1534</v>
      </c>
    </row>
    <row r="31" spans="1:13" ht="15" customHeight="1">
      <c r="A31" s="154" t="s">
        <v>85</v>
      </c>
      <c r="B31" s="301">
        <f t="shared" si="0"/>
        <v>360</v>
      </c>
      <c r="C31" s="577">
        <f t="shared" si="1"/>
        <v>3014</v>
      </c>
      <c r="D31" s="568">
        <v>0</v>
      </c>
      <c r="E31" s="568">
        <v>0</v>
      </c>
      <c r="F31" s="568">
        <v>4</v>
      </c>
      <c r="G31" s="568">
        <v>135</v>
      </c>
      <c r="H31" s="568">
        <v>4</v>
      </c>
      <c r="I31" s="568">
        <v>266</v>
      </c>
      <c r="J31" s="568">
        <v>0</v>
      </c>
      <c r="K31" s="568">
        <v>0</v>
      </c>
      <c r="L31" s="565">
        <v>352</v>
      </c>
      <c r="M31" s="565">
        <v>2613</v>
      </c>
    </row>
    <row r="32" spans="1:13" ht="15" customHeight="1">
      <c r="A32" s="154" t="s">
        <v>86</v>
      </c>
      <c r="B32" s="301">
        <f t="shared" si="0"/>
        <v>524</v>
      </c>
      <c r="C32" s="577">
        <f t="shared" si="1"/>
        <v>3365</v>
      </c>
      <c r="D32" s="568">
        <v>0</v>
      </c>
      <c r="E32" s="568">
        <v>0</v>
      </c>
      <c r="F32" s="568">
        <v>2</v>
      </c>
      <c r="G32" s="568">
        <v>35</v>
      </c>
      <c r="H32" s="568">
        <v>9</v>
      </c>
      <c r="I32" s="568">
        <v>404</v>
      </c>
      <c r="J32" s="568">
        <v>2</v>
      </c>
      <c r="K32" s="568">
        <v>45</v>
      </c>
      <c r="L32" s="565">
        <v>511</v>
      </c>
      <c r="M32" s="565">
        <v>2881</v>
      </c>
    </row>
    <row r="33" spans="1:13" ht="15" customHeight="1">
      <c r="A33" s="154" t="s">
        <v>87</v>
      </c>
      <c r="B33" s="301">
        <f t="shared" si="0"/>
        <v>422</v>
      </c>
      <c r="C33" s="577">
        <f t="shared" si="1"/>
        <v>2521</v>
      </c>
      <c r="D33" s="568">
        <v>0</v>
      </c>
      <c r="E33" s="568">
        <v>0</v>
      </c>
      <c r="F33" s="568"/>
      <c r="G33" s="568"/>
      <c r="H33" s="568">
        <v>7</v>
      </c>
      <c r="I33" s="568">
        <v>294</v>
      </c>
      <c r="J33" s="568">
        <v>0</v>
      </c>
      <c r="K33" s="568">
        <v>0</v>
      </c>
      <c r="L33" s="565">
        <v>415</v>
      </c>
      <c r="M33" s="565">
        <v>2227</v>
      </c>
    </row>
    <row r="34" spans="1:13" ht="15" customHeight="1">
      <c r="A34" s="154" t="s">
        <v>88</v>
      </c>
      <c r="B34" s="301">
        <f t="shared" si="0"/>
        <v>182</v>
      </c>
      <c r="C34" s="577">
        <f t="shared" si="1"/>
        <v>2236</v>
      </c>
      <c r="D34" s="568">
        <v>0</v>
      </c>
      <c r="E34" s="568">
        <v>0</v>
      </c>
      <c r="F34" s="568">
        <v>2</v>
      </c>
      <c r="G34" s="568">
        <v>25</v>
      </c>
      <c r="H34" s="568">
        <v>4</v>
      </c>
      <c r="I34" s="568">
        <v>83</v>
      </c>
      <c r="J34" s="568">
        <v>0</v>
      </c>
      <c r="K34" s="568">
        <v>0</v>
      </c>
      <c r="L34" s="565">
        <v>176</v>
      </c>
      <c r="M34" s="565">
        <v>2128</v>
      </c>
    </row>
    <row r="35" spans="1:13" ht="15" customHeight="1">
      <c r="A35" s="154" t="s">
        <v>89</v>
      </c>
      <c r="B35" s="301">
        <f t="shared" si="0"/>
        <v>313</v>
      </c>
      <c r="C35" s="577">
        <f t="shared" si="1"/>
        <v>5106</v>
      </c>
      <c r="D35" s="568">
        <v>0</v>
      </c>
      <c r="E35" s="568">
        <v>0</v>
      </c>
      <c r="F35" s="568">
        <v>2</v>
      </c>
      <c r="G35" s="568">
        <v>80</v>
      </c>
      <c r="H35" s="568">
        <v>5</v>
      </c>
      <c r="I35" s="568">
        <v>92</v>
      </c>
      <c r="J35" s="568">
        <v>2</v>
      </c>
      <c r="K35" s="568">
        <v>217</v>
      </c>
      <c r="L35" s="565">
        <v>304</v>
      </c>
      <c r="M35" s="565">
        <v>4717</v>
      </c>
    </row>
    <row r="36" spans="1:13" ht="15" customHeight="1">
      <c r="A36" s="154" t="s">
        <v>90</v>
      </c>
      <c r="B36" s="301">
        <f t="shared" si="0"/>
        <v>1207</v>
      </c>
      <c r="C36" s="577">
        <f t="shared" si="1"/>
        <v>10354</v>
      </c>
      <c r="D36" s="568">
        <v>3</v>
      </c>
      <c r="E36" s="568">
        <v>195</v>
      </c>
      <c r="F36" s="568">
        <v>11</v>
      </c>
      <c r="G36" s="568">
        <v>351</v>
      </c>
      <c r="H36" s="568">
        <v>31</v>
      </c>
      <c r="I36" s="568">
        <v>1569</v>
      </c>
      <c r="J36" s="568">
        <v>3</v>
      </c>
      <c r="K36" s="568">
        <v>66</v>
      </c>
      <c r="L36" s="565">
        <v>1159</v>
      </c>
      <c r="M36" s="565">
        <v>8173</v>
      </c>
    </row>
    <row r="37" spans="1:13" ht="15" customHeight="1">
      <c r="A37" s="154" t="s">
        <v>91</v>
      </c>
      <c r="B37" s="301">
        <f t="shared" si="0"/>
        <v>767</v>
      </c>
      <c r="C37" s="577">
        <f t="shared" si="1"/>
        <v>11580</v>
      </c>
      <c r="D37" s="568">
        <v>0</v>
      </c>
      <c r="E37" s="568">
        <v>0</v>
      </c>
      <c r="F37" s="568">
        <v>0</v>
      </c>
      <c r="G37" s="568">
        <v>0</v>
      </c>
      <c r="H37" s="568">
        <v>32</v>
      </c>
      <c r="I37" s="568">
        <v>2082</v>
      </c>
      <c r="J37" s="568">
        <v>0</v>
      </c>
      <c r="K37" s="568">
        <v>0</v>
      </c>
      <c r="L37" s="565">
        <v>735</v>
      </c>
      <c r="M37" s="565">
        <v>9498</v>
      </c>
    </row>
    <row r="38" spans="1:13" ht="15" customHeight="1">
      <c r="A38" s="154" t="s">
        <v>92</v>
      </c>
      <c r="B38" s="301">
        <f t="shared" si="0"/>
        <v>1681</v>
      </c>
      <c r="C38" s="577">
        <f t="shared" si="1"/>
        <v>8608</v>
      </c>
      <c r="D38" s="568">
        <v>0</v>
      </c>
      <c r="E38" s="568">
        <v>0</v>
      </c>
      <c r="F38" s="568">
        <v>2</v>
      </c>
      <c r="G38" s="568">
        <v>108</v>
      </c>
      <c r="H38" s="568">
        <v>29</v>
      </c>
      <c r="I38" s="568">
        <v>953</v>
      </c>
      <c r="J38" s="568">
        <v>0</v>
      </c>
      <c r="K38" s="568">
        <v>0</v>
      </c>
      <c r="L38" s="565">
        <v>1650</v>
      </c>
      <c r="M38" s="565">
        <v>7547</v>
      </c>
    </row>
    <row r="39" spans="1:13" ht="15" customHeight="1">
      <c r="A39" s="154" t="s">
        <v>93</v>
      </c>
      <c r="B39" s="301">
        <f t="shared" si="0"/>
        <v>290</v>
      </c>
      <c r="C39" s="577">
        <f t="shared" si="1"/>
        <v>2611</v>
      </c>
      <c r="D39" s="568">
        <v>0</v>
      </c>
      <c r="E39" s="568">
        <v>0</v>
      </c>
      <c r="F39" s="568">
        <v>0</v>
      </c>
      <c r="G39" s="568">
        <v>0</v>
      </c>
      <c r="H39" s="568">
        <v>1</v>
      </c>
      <c r="I39" s="568">
        <v>469</v>
      </c>
      <c r="J39" s="568"/>
      <c r="K39" s="568"/>
      <c r="L39" s="565">
        <v>289</v>
      </c>
      <c r="M39" s="565">
        <v>2142</v>
      </c>
    </row>
    <row r="40" spans="1:13" ht="15" customHeight="1">
      <c r="A40" s="154" t="s">
        <v>94</v>
      </c>
      <c r="B40" s="301">
        <f t="shared" si="0"/>
        <v>718</v>
      </c>
      <c r="C40" s="577">
        <f t="shared" si="1"/>
        <v>12864</v>
      </c>
      <c r="D40" s="568">
        <v>0</v>
      </c>
      <c r="E40" s="568">
        <v>0</v>
      </c>
      <c r="F40" s="568">
        <v>0</v>
      </c>
      <c r="G40" s="568">
        <v>0</v>
      </c>
      <c r="H40" s="568">
        <v>5</v>
      </c>
      <c r="I40" s="568">
        <v>319</v>
      </c>
      <c r="J40" s="568">
        <v>1</v>
      </c>
      <c r="K40" s="568">
        <v>55</v>
      </c>
      <c r="L40" s="565">
        <v>712</v>
      </c>
      <c r="M40" s="565">
        <v>12490</v>
      </c>
    </row>
    <row r="41" spans="1:13" ht="15" customHeight="1">
      <c r="A41" s="573" t="s">
        <v>229</v>
      </c>
      <c r="B41" s="570">
        <f t="shared" si="0"/>
        <v>136</v>
      </c>
      <c r="C41" s="578">
        <f t="shared" si="1"/>
        <v>377</v>
      </c>
      <c r="D41" s="569">
        <v>0</v>
      </c>
      <c r="E41" s="569">
        <v>0</v>
      </c>
      <c r="F41" s="569">
        <v>0</v>
      </c>
      <c r="G41" s="569">
        <v>0</v>
      </c>
      <c r="H41" s="569">
        <v>1</v>
      </c>
      <c r="I41" s="569">
        <v>93</v>
      </c>
      <c r="J41" s="569">
        <v>0</v>
      </c>
      <c r="K41" s="569">
        <v>0</v>
      </c>
      <c r="L41" s="571">
        <v>135</v>
      </c>
      <c r="M41" s="571">
        <v>284</v>
      </c>
    </row>
    <row r="42" spans="1:13" ht="15" customHeight="1">
      <c r="A42" s="582" t="s">
        <v>508</v>
      </c>
      <c r="B42" s="333"/>
      <c r="C42" s="333"/>
      <c r="D42" s="334"/>
      <c r="E42" s="334"/>
      <c r="F42" s="334"/>
      <c r="G42" s="334"/>
      <c r="H42" s="335" t="s">
        <v>509</v>
      </c>
      <c r="I42" s="334"/>
      <c r="J42" s="336"/>
      <c r="K42" s="337"/>
      <c r="L42" s="338"/>
      <c r="M42" s="338"/>
    </row>
    <row r="43" spans="1:13" ht="11.1" customHeight="1">
      <c r="A43" s="131"/>
      <c r="B43" s="130"/>
      <c r="C43" s="130"/>
      <c r="D43" s="130"/>
      <c r="E43" s="130"/>
      <c r="F43" s="130"/>
    </row>
    <row r="44" spans="1:13" ht="11.1" customHeight="1">
      <c r="A44" s="131"/>
      <c r="B44" s="130"/>
      <c r="C44" s="130"/>
      <c r="D44" s="132"/>
      <c r="E44" s="132"/>
      <c r="F44" s="130"/>
    </row>
  </sheetData>
  <mergeCells count="17">
    <mergeCell ref="A1:D1"/>
    <mergeCell ref="L1:M1"/>
    <mergeCell ref="B3:C4"/>
    <mergeCell ref="D3:G3"/>
    <mergeCell ref="H3:K3"/>
    <mergeCell ref="L3:M4"/>
    <mergeCell ref="D4:E4"/>
    <mergeCell ref="F4:G4"/>
    <mergeCell ref="H4:I4"/>
    <mergeCell ref="L5:M5"/>
    <mergeCell ref="A2:B2"/>
    <mergeCell ref="J4:K4"/>
    <mergeCell ref="B5:C5"/>
    <mergeCell ref="D5:E5"/>
    <mergeCell ref="F5:G5"/>
    <mergeCell ref="H5:I5"/>
    <mergeCell ref="J5:K5"/>
  </mergeCells>
  <phoneticPr fontId="3" type="noConversion"/>
  <printOptions horizontalCentered="1"/>
  <pageMargins left="0.19685039370078741" right="0.19685039370078741" top="0.24" bottom="0.17" header="0.15748031496062992" footer="0.11"/>
  <pageSetup paperSize="9" scale="81"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view="pageBreakPreview" zoomScaleNormal="100" zoomScaleSheetLayoutView="100" workbookViewId="0">
      <selection sqref="A1:G1"/>
    </sheetView>
  </sheetViews>
  <sheetFormatPr defaultColWidth="8.88671875" defaultRowHeight="13.5"/>
  <cols>
    <col min="1" max="1" width="8" style="4" customWidth="1"/>
    <col min="2" max="7" width="12.77734375" style="4" customWidth="1"/>
    <col min="8" max="16384" width="8.88671875" style="4"/>
  </cols>
  <sheetData>
    <row r="1" spans="1:8" s="11" customFormat="1" ht="30" customHeight="1">
      <c r="A1" s="625" t="s">
        <v>249</v>
      </c>
      <c r="B1" s="625"/>
      <c r="C1" s="625"/>
      <c r="D1" s="625"/>
      <c r="E1" s="625"/>
      <c r="F1" s="625"/>
      <c r="G1" s="625"/>
      <c r="H1" s="12"/>
    </row>
    <row r="2" spans="1:8" s="6" customFormat="1" ht="15" customHeight="1">
      <c r="A2" s="628" t="s">
        <v>6</v>
      </c>
      <c r="B2" s="628"/>
      <c r="C2" s="628"/>
      <c r="D2" s="628"/>
      <c r="F2" s="20"/>
      <c r="G2" s="19" t="s">
        <v>55</v>
      </c>
    </row>
    <row r="3" spans="1:8" s="1" customFormat="1" ht="24.95" customHeight="1">
      <c r="A3" s="721" t="s">
        <v>472</v>
      </c>
      <c r="B3" s="670" t="s">
        <v>48</v>
      </c>
      <c r="C3" s="671"/>
      <c r="D3" s="671"/>
      <c r="E3" s="670" t="s">
        <v>49</v>
      </c>
      <c r="F3" s="671"/>
      <c r="G3" s="671"/>
    </row>
    <row r="4" spans="1:8" s="1" customFormat="1" ht="35.25" customHeight="1">
      <c r="A4" s="722"/>
      <c r="B4" s="270" t="s">
        <v>9</v>
      </c>
      <c r="C4" s="270" t="s">
        <v>20</v>
      </c>
      <c r="D4" s="270" t="s">
        <v>10</v>
      </c>
      <c r="E4" s="359" t="s">
        <v>11</v>
      </c>
      <c r="F4" s="359" t="s">
        <v>12</v>
      </c>
      <c r="G4" s="359" t="s">
        <v>13</v>
      </c>
    </row>
    <row r="5" spans="1:8" s="78" customFormat="1" ht="18" customHeight="1">
      <c r="A5" s="427">
        <v>2018</v>
      </c>
      <c r="B5" s="77">
        <v>1166198</v>
      </c>
      <c r="C5" s="77">
        <v>1165777</v>
      </c>
      <c r="D5" s="77">
        <v>30174037.171999998</v>
      </c>
      <c r="E5" s="77">
        <v>837999</v>
      </c>
      <c r="F5" s="77">
        <v>53664</v>
      </c>
      <c r="G5" s="77">
        <v>5028838</v>
      </c>
    </row>
    <row r="6" spans="1:8" s="54" customFormat="1" ht="18" customHeight="1">
      <c r="A6" s="427">
        <v>2019</v>
      </c>
      <c r="B6" s="77">
        <v>1236690</v>
      </c>
      <c r="C6" s="77">
        <v>1240716</v>
      </c>
      <c r="D6" s="77">
        <v>32327595.117999997</v>
      </c>
      <c r="E6" s="77">
        <v>789747</v>
      </c>
      <c r="F6" s="77">
        <v>40838</v>
      </c>
      <c r="G6" s="77">
        <v>4953721</v>
      </c>
    </row>
    <row r="7" spans="1:8" s="54" customFormat="1" ht="18" customHeight="1">
      <c r="A7" s="427">
        <v>2020</v>
      </c>
      <c r="B7" s="77">
        <v>758220</v>
      </c>
      <c r="C7" s="77">
        <v>767681</v>
      </c>
      <c r="D7" s="77">
        <v>20064977.839000002</v>
      </c>
      <c r="E7" s="77">
        <v>758635</v>
      </c>
      <c r="F7" s="77">
        <v>55820</v>
      </c>
      <c r="G7" s="77">
        <v>4634720</v>
      </c>
    </row>
    <row r="8" spans="1:8" s="54" customFormat="1" ht="18" customHeight="1">
      <c r="A8" s="427">
        <v>2021</v>
      </c>
      <c r="B8" s="77">
        <v>770113</v>
      </c>
      <c r="C8" s="77">
        <v>780702</v>
      </c>
      <c r="D8" s="77">
        <v>20236342.759</v>
      </c>
      <c r="E8" s="77">
        <v>781946</v>
      </c>
      <c r="F8" s="77">
        <v>53072</v>
      </c>
      <c r="G8" s="77">
        <v>4934232.5000000009</v>
      </c>
    </row>
    <row r="9" spans="1:8" s="507" customFormat="1" ht="18" customHeight="1">
      <c r="A9" s="427">
        <v>2022</v>
      </c>
      <c r="B9" s="506">
        <v>1090689</v>
      </c>
      <c r="C9" s="506">
        <v>1098916</v>
      </c>
      <c r="D9" s="506">
        <v>28785639.208999999</v>
      </c>
      <c r="E9" s="506">
        <v>653517</v>
      </c>
      <c r="F9" s="506">
        <v>31834</v>
      </c>
      <c r="G9" s="506">
        <v>6446040</v>
      </c>
    </row>
    <row r="10" spans="1:8" s="54" customFormat="1" ht="18" customHeight="1">
      <c r="A10" s="428">
        <v>2023</v>
      </c>
      <c r="B10" s="310">
        <v>1217293</v>
      </c>
      <c r="C10" s="310">
        <v>1216711</v>
      </c>
      <c r="D10" s="310">
        <v>33460691</v>
      </c>
      <c r="E10" s="310">
        <v>642214</v>
      </c>
      <c r="F10" s="310">
        <v>32998</v>
      </c>
      <c r="G10" s="310">
        <v>7031953</v>
      </c>
    </row>
    <row r="11" spans="1:8" s="54" customFormat="1" ht="18" customHeight="1">
      <c r="A11" s="429" t="s">
        <v>98</v>
      </c>
      <c r="B11" s="311">
        <v>100847</v>
      </c>
      <c r="C11" s="311">
        <v>98123</v>
      </c>
      <c r="D11" s="311">
        <v>2820236</v>
      </c>
      <c r="E11" s="311">
        <v>54721</v>
      </c>
      <c r="F11" s="311">
        <v>2072</v>
      </c>
      <c r="G11" s="311">
        <v>605527</v>
      </c>
    </row>
    <row r="12" spans="1:8" s="54" customFormat="1" ht="18" customHeight="1">
      <c r="A12" s="429" t="s">
        <v>99</v>
      </c>
      <c r="B12" s="311">
        <v>107662</v>
      </c>
      <c r="C12" s="311">
        <v>107674</v>
      </c>
      <c r="D12" s="311">
        <v>2892613</v>
      </c>
      <c r="E12" s="311">
        <v>57805</v>
      </c>
      <c r="F12" s="311">
        <v>2871</v>
      </c>
      <c r="G12" s="311">
        <v>594587</v>
      </c>
    </row>
    <row r="13" spans="1:8" s="54" customFormat="1" ht="18" customHeight="1">
      <c r="A13" s="429" t="s">
        <v>100</v>
      </c>
      <c r="B13" s="311">
        <v>92509</v>
      </c>
      <c r="C13" s="311">
        <v>93598</v>
      </c>
      <c r="D13" s="311">
        <v>2538903</v>
      </c>
      <c r="E13" s="311">
        <v>65806</v>
      </c>
      <c r="F13" s="311">
        <v>2699</v>
      </c>
      <c r="G13" s="311">
        <v>686901</v>
      </c>
    </row>
    <row r="14" spans="1:8" s="54" customFormat="1" ht="18" customHeight="1">
      <c r="A14" s="429" t="s">
        <v>101</v>
      </c>
      <c r="B14" s="311">
        <v>98714</v>
      </c>
      <c r="C14" s="311">
        <v>99210</v>
      </c>
      <c r="D14" s="311">
        <v>2680898</v>
      </c>
      <c r="E14" s="311">
        <v>60547</v>
      </c>
      <c r="F14" s="311">
        <v>3591</v>
      </c>
      <c r="G14" s="311">
        <v>649635</v>
      </c>
    </row>
    <row r="15" spans="1:8" s="54" customFormat="1" ht="18" customHeight="1">
      <c r="A15" s="429" t="s">
        <v>102</v>
      </c>
      <c r="B15" s="311">
        <v>106362</v>
      </c>
      <c r="C15" s="311">
        <v>103867</v>
      </c>
      <c r="D15" s="311">
        <v>2808301</v>
      </c>
      <c r="E15" s="311">
        <v>51139</v>
      </c>
      <c r="F15" s="311">
        <v>1656</v>
      </c>
      <c r="G15" s="311">
        <v>636805</v>
      </c>
    </row>
    <row r="16" spans="1:8" s="54" customFormat="1" ht="18" customHeight="1">
      <c r="A16" s="429" t="s">
        <v>103</v>
      </c>
      <c r="B16" s="311">
        <v>101506</v>
      </c>
      <c r="C16" s="311">
        <v>101356</v>
      </c>
      <c r="D16" s="311">
        <v>2787783</v>
      </c>
      <c r="E16" s="311">
        <v>41600</v>
      </c>
      <c r="F16" s="311">
        <v>2184</v>
      </c>
      <c r="G16" s="311">
        <v>550046</v>
      </c>
    </row>
    <row r="17" spans="1:7" s="54" customFormat="1" ht="18" customHeight="1">
      <c r="A17" s="429" t="s">
        <v>104</v>
      </c>
      <c r="B17" s="311">
        <v>92039</v>
      </c>
      <c r="C17" s="311">
        <v>96087</v>
      </c>
      <c r="D17" s="311">
        <v>2608021</v>
      </c>
      <c r="E17" s="311">
        <v>46572</v>
      </c>
      <c r="F17" s="311">
        <v>2355</v>
      </c>
      <c r="G17" s="311">
        <v>507079</v>
      </c>
    </row>
    <row r="18" spans="1:7" s="54" customFormat="1" ht="18" customHeight="1">
      <c r="A18" s="429" t="s">
        <v>105</v>
      </c>
      <c r="B18" s="311">
        <v>117962</v>
      </c>
      <c r="C18" s="311">
        <v>115708</v>
      </c>
      <c r="D18" s="311">
        <v>3283001</v>
      </c>
      <c r="E18" s="311">
        <v>60563</v>
      </c>
      <c r="F18" s="311">
        <v>3053</v>
      </c>
      <c r="G18" s="311">
        <v>655530</v>
      </c>
    </row>
    <row r="19" spans="1:7" s="54" customFormat="1" ht="18" customHeight="1">
      <c r="A19" s="429" t="s">
        <v>106</v>
      </c>
      <c r="B19" s="311">
        <v>84938</v>
      </c>
      <c r="C19" s="311">
        <v>90216</v>
      </c>
      <c r="D19" s="311">
        <v>2361764</v>
      </c>
      <c r="E19" s="311">
        <v>56483</v>
      </c>
      <c r="F19" s="311">
        <v>2782</v>
      </c>
      <c r="G19" s="311">
        <v>644450</v>
      </c>
    </row>
    <row r="20" spans="1:7" s="54" customFormat="1" ht="18" customHeight="1">
      <c r="A20" s="429" t="s">
        <v>107</v>
      </c>
      <c r="B20" s="311">
        <v>115514</v>
      </c>
      <c r="C20" s="311">
        <v>108254</v>
      </c>
      <c r="D20" s="311">
        <v>3118000</v>
      </c>
      <c r="E20" s="311">
        <v>57864</v>
      </c>
      <c r="F20" s="311">
        <v>3612</v>
      </c>
      <c r="G20" s="311">
        <v>661468</v>
      </c>
    </row>
    <row r="21" spans="1:7" s="54" customFormat="1" ht="18" customHeight="1">
      <c r="A21" s="429" t="s">
        <v>108</v>
      </c>
      <c r="B21" s="311">
        <v>95890</v>
      </c>
      <c r="C21" s="311">
        <v>95412</v>
      </c>
      <c r="D21" s="311">
        <v>2679965</v>
      </c>
      <c r="E21" s="311">
        <v>39625</v>
      </c>
      <c r="F21" s="311">
        <v>3007</v>
      </c>
      <c r="G21" s="311">
        <v>328202</v>
      </c>
    </row>
    <row r="22" spans="1:7" s="81" customFormat="1" ht="18" customHeight="1">
      <c r="A22" s="430" t="s">
        <v>109</v>
      </c>
      <c r="B22" s="312">
        <v>103350</v>
      </c>
      <c r="C22" s="312">
        <v>107206</v>
      </c>
      <c r="D22" s="312">
        <v>2881206</v>
      </c>
      <c r="E22" s="312">
        <v>49489</v>
      </c>
      <c r="F22" s="312">
        <v>3116</v>
      </c>
      <c r="G22" s="312">
        <v>511723</v>
      </c>
    </row>
    <row r="23" spans="1:7">
      <c r="A23" s="79" t="s">
        <v>110</v>
      </c>
      <c r="B23" s="79"/>
      <c r="C23" s="80"/>
      <c r="D23" s="80"/>
      <c r="E23" s="80"/>
      <c r="F23" s="79" t="s">
        <v>111</v>
      </c>
      <c r="G23" s="81"/>
    </row>
  </sheetData>
  <mergeCells count="5">
    <mergeCell ref="A1:G1"/>
    <mergeCell ref="A2:D2"/>
    <mergeCell ref="A3:A4"/>
    <mergeCell ref="B3:D3"/>
    <mergeCell ref="E3:G3"/>
  </mergeCells>
  <phoneticPr fontId="3" type="noConversion"/>
  <printOptions horizontalCentered="1"/>
  <pageMargins left="0.78740157480314965" right="0.78740157480314965" top="0.98425196850393704" bottom="0.98425196850393704" header="0" footer="0.59055118110236227"/>
  <pageSetup paperSize="9" scale="98" firstPageNumber="117" pageOrder="overThenDown" orientation="landscape" r:id="rId1"/>
  <headerFooter scaleWithDoc="0"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7"/>
  <sheetViews>
    <sheetView view="pageBreakPreview" zoomScaleNormal="100" zoomScaleSheetLayoutView="100" workbookViewId="0">
      <selection sqref="A1:D1"/>
    </sheetView>
  </sheetViews>
  <sheetFormatPr defaultColWidth="8.88671875" defaultRowHeight="16.5"/>
  <cols>
    <col min="1" max="1" width="8.5546875" style="83" customWidth="1"/>
    <col min="2" max="2" width="9" style="83" bestFit="1" customWidth="1"/>
    <col min="3" max="3" width="10.109375" style="83" customWidth="1"/>
    <col min="4" max="4" width="9.44140625" style="83" customWidth="1"/>
    <col min="5" max="5" width="8" style="83" customWidth="1"/>
    <col min="6" max="6" width="7.88671875" style="83" bestFit="1" customWidth="1"/>
    <col min="7" max="7" width="6.77734375" style="83" customWidth="1"/>
    <col min="8" max="8" width="8.77734375" style="83" customWidth="1"/>
    <col min="9" max="9" width="8.44140625" style="83" customWidth="1"/>
    <col min="10" max="10" width="7.33203125" style="83" customWidth="1"/>
    <col min="11" max="16384" width="8.88671875" style="83"/>
  </cols>
  <sheetData>
    <row r="1" spans="1:11" ht="28.5" customHeight="1">
      <c r="A1" s="725" t="s">
        <v>250</v>
      </c>
      <c r="B1" s="725"/>
      <c r="C1" s="725"/>
      <c r="D1" s="725"/>
      <c r="E1" s="82"/>
      <c r="F1" s="82"/>
      <c r="G1" s="82"/>
      <c r="H1" s="82"/>
    </row>
    <row r="2" spans="1:11" ht="18" customHeight="1">
      <c r="A2" s="98" t="s">
        <v>115</v>
      </c>
      <c r="B2" s="97"/>
      <c r="C2" s="97"/>
      <c r="D2" s="92"/>
      <c r="E2" s="93"/>
      <c r="F2" s="93"/>
      <c r="H2" s="98"/>
      <c r="I2" s="98" t="s">
        <v>114</v>
      </c>
      <c r="J2" s="98"/>
    </row>
    <row r="3" spans="1:11" ht="21" customHeight="1">
      <c r="A3" s="431"/>
      <c r="B3" s="726" t="s">
        <v>116</v>
      </c>
      <c r="C3" s="727"/>
      <c r="D3" s="727"/>
      <c r="E3" s="727"/>
      <c r="F3" s="727"/>
      <c r="G3" s="727"/>
      <c r="H3" s="727"/>
      <c r="I3" s="727"/>
      <c r="J3" s="727"/>
    </row>
    <row r="4" spans="1:11" ht="21" customHeight="1">
      <c r="A4" s="432" t="s">
        <v>117</v>
      </c>
      <c r="B4" s="728" t="s">
        <v>118</v>
      </c>
      <c r="C4" s="728"/>
      <c r="D4" s="728"/>
      <c r="E4" s="728" t="s">
        <v>119</v>
      </c>
      <c r="F4" s="728"/>
      <c r="G4" s="728"/>
      <c r="H4" s="728" t="s">
        <v>120</v>
      </c>
      <c r="I4" s="728"/>
      <c r="J4" s="726"/>
    </row>
    <row r="5" spans="1:11" ht="59.25" customHeight="1">
      <c r="A5" s="433" t="s">
        <v>121</v>
      </c>
      <c r="B5" s="94" t="s">
        <v>122</v>
      </c>
      <c r="C5" s="94" t="s">
        <v>123</v>
      </c>
      <c r="D5" s="94" t="s">
        <v>124</v>
      </c>
      <c r="E5" s="94" t="s">
        <v>125</v>
      </c>
      <c r="F5" s="94" t="s">
        <v>126</v>
      </c>
      <c r="G5" s="94" t="s">
        <v>124</v>
      </c>
      <c r="H5" s="94" t="s">
        <v>125</v>
      </c>
      <c r="I5" s="94" t="s">
        <v>123</v>
      </c>
      <c r="J5" s="437" t="s">
        <v>124</v>
      </c>
    </row>
    <row r="6" spans="1:11" s="85" customFormat="1" ht="24" customHeight="1">
      <c r="A6" s="434">
        <v>2018</v>
      </c>
      <c r="B6" s="438">
        <v>590112</v>
      </c>
      <c r="C6" s="95">
        <v>2864.1310000000003</v>
      </c>
      <c r="D6" s="95">
        <v>0</v>
      </c>
      <c r="E6" s="95">
        <v>291631</v>
      </c>
      <c r="F6" s="95">
        <v>1487.7769999999998</v>
      </c>
      <c r="G6" s="95">
        <v>0</v>
      </c>
      <c r="H6" s="95">
        <v>298481</v>
      </c>
      <c r="I6" s="95">
        <v>1376.354</v>
      </c>
      <c r="J6" s="95">
        <v>0</v>
      </c>
      <c r="K6" s="84"/>
    </row>
    <row r="7" spans="1:11" s="87" customFormat="1" ht="24" customHeight="1">
      <c r="A7" s="434">
        <v>2019</v>
      </c>
      <c r="B7" s="438">
        <v>635637</v>
      </c>
      <c r="C7" s="95">
        <v>2858</v>
      </c>
      <c r="D7" s="95">
        <v>0</v>
      </c>
      <c r="E7" s="95">
        <v>312994</v>
      </c>
      <c r="F7" s="95">
        <v>1456</v>
      </c>
      <c r="G7" s="95">
        <v>0</v>
      </c>
      <c r="H7" s="95">
        <v>322643</v>
      </c>
      <c r="I7" s="95">
        <v>1402</v>
      </c>
      <c r="J7" s="95">
        <v>0</v>
      </c>
      <c r="K7" s="86"/>
    </row>
    <row r="8" spans="1:11" s="87" customFormat="1" ht="24" customHeight="1">
      <c r="A8" s="434">
        <v>2020</v>
      </c>
      <c r="B8" s="438">
        <v>646492</v>
      </c>
      <c r="C8" s="95">
        <v>2113</v>
      </c>
      <c r="D8" s="95" t="s">
        <v>450</v>
      </c>
      <c r="E8" s="95">
        <v>318524</v>
      </c>
      <c r="F8" s="95">
        <v>1013</v>
      </c>
      <c r="G8" s="95"/>
      <c r="H8" s="95">
        <v>327968</v>
      </c>
      <c r="I8" s="95">
        <v>1100</v>
      </c>
      <c r="J8" s="95">
        <v>0</v>
      </c>
      <c r="K8" s="86"/>
    </row>
    <row r="9" spans="1:11" ht="24" customHeight="1">
      <c r="A9" s="434">
        <v>2021</v>
      </c>
      <c r="B9" s="438">
        <v>1115699</v>
      </c>
      <c r="C9" s="95">
        <v>3062</v>
      </c>
      <c r="D9" s="95">
        <v>0</v>
      </c>
      <c r="E9" s="95">
        <v>555953</v>
      </c>
      <c r="F9" s="95">
        <v>1523</v>
      </c>
      <c r="G9" s="95">
        <v>0</v>
      </c>
      <c r="H9" s="95">
        <v>559746</v>
      </c>
      <c r="I9" s="95">
        <v>1539</v>
      </c>
      <c r="J9" s="95">
        <v>0</v>
      </c>
      <c r="K9" s="86"/>
    </row>
    <row r="10" spans="1:11" s="509" customFormat="1" ht="24" customHeight="1">
      <c r="A10" s="434">
        <v>2022</v>
      </c>
      <c r="B10" s="438">
        <v>1010333</v>
      </c>
      <c r="C10" s="95">
        <v>3360</v>
      </c>
      <c r="D10" s="95" t="s">
        <v>489</v>
      </c>
      <c r="E10" s="95">
        <v>503598</v>
      </c>
      <c r="F10" s="95">
        <v>1698</v>
      </c>
      <c r="G10" s="95" t="s">
        <v>489</v>
      </c>
      <c r="H10" s="95">
        <v>506735</v>
      </c>
      <c r="I10" s="95">
        <v>1663</v>
      </c>
      <c r="J10" s="95" t="s">
        <v>489</v>
      </c>
      <c r="K10" s="508"/>
    </row>
    <row r="11" spans="1:11" ht="24" customHeight="1">
      <c r="A11" s="435">
        <v>2023</v>
      </c>
      <c r="B11" s="439">
        <v>599144</v>
      </c>
      <c r="C11" s="293">
        <v>2558</v>
      </c>
      <c r="D11" s="294">
        <v>0</v>
      </c>
      <c r="E11" s="293">
        <v>297489</v>
      </c>
      <c r="F11" s="293">
        <v>1290</v>
      </c>
      <c r="G11" s="294" t="s">
        <v>450</v>
      </c>
      <c r="H11" s="293">
        <v>301655</v>
      </c>
      <c r="I11" s="293">
        <v>1268</v>
      </c>
      <c r="J11" s="294" t="s">
        <v>450</v>
      </c>
      <c r="K11" s="86"/>
    </row>
    <row r="12" spans="1:11" ht="21.75" customHeight="1">
      <c r="A12" s="436" t="s">
        <v>56</v>
      </c>
      <c r="B12" s="440">
        <v>51450</v>
      </c>
      <c r="C12" s="601">
        <v>229</v>
      </c>
      <c r="D12" s="95">
        <v>0</v>
      </c>
      <c r="E12" s="602">
        <v>25764</v>
      </c>
      <c r="F12" s="602">
        <v>115</v>
      </c>
      <c r="G12" s="95" t="s">
        <v>450</v>
      </c>
      <c r="H12" s="602">
        <v>25686</v>
      </c>
      <c r="I12" s="296">
        <v>114</v>
      </c>
      <c r="J12" s="95" t="s">
        <v>450</v>
      </c>
      <c r="K12" s="86"/>
    </row>
    <row r="13" spans="1:11" ht="21.75" customHeight="1">
      <c r="A13" s="436" t="s">
        <v>57</v>
      </c>
      <c r="B13" s="440">
        <v>48966</v>
      </c>
      <c r="C13" s="601">
        <v>211</v>
      </c>
      <c r="D13" s="95">
        <v>0</v>
      </c>
      <c r="E13" s="602">
        <v>24699</v>
      </c>
      <c r="F13" s="602">
        <v>108</v>
      </c>
      <c r="G13" s="95" t="s">
        <v>450</v>
      </c>
      <c r="H13" s="602">
        <v>24267</v>
      </c>
      <c r="I13" s="296">
        <v>103</v>
      </c>
      <c r="J13" s="95" t="s">
        <v>450</v>
      </c>
      <c r="K13" s="86"/>
    </row>
    <row r="14" spans="1:11" ht="21.75" customHeight="1">
      <c r="A14" s="436" t="s">
        <v>58</v>
      </c>
      <c r="B14" s="440">
        <v>45829</v>
      </c>
      <c r="C14" s="601">
        <v>188</v>
      </c>
      <c r="D14" s="95" t="s">
        <v>450</v>
      </c>
      <c r="E14" s="602">
        <v>22867</v>
      </c>
      <c r="F14" s="602">
        <v>96</v>
      </c>
      <c r="G14" s="95" t="s">
        <v>450</v>
      </c>
      <c r="H14" s="602">
        <v>22962</v>
      </c>
      <c r="I14" s="296">
        <v>92</v>
      </c>
      <c r="J14" s="95" t="s">
        <v>450</v>
      </c>
      <c r="K14" s="86"/>
    </row>
    <row r="15" spans="1:11" ht="21.75" customHeight="1">
      <c r="A15" s="436" t="s">
        <v>59</v>
      </c>
      <c r="B15" s="440">
        <v>51243</v>
      </c>
      <c r="C15" s="601">
        <v>203</v>
      </c>
      <c r="D15" s="95">
        <v>0</v>
      </c>
      <c r="E15" s="602">
        <v>25266</v>
      </c>
      <c r="F15" s="602">
        <v>103</v>
      </c>
      <c r="G15" s="95" t="s">
        <v>450</v>
      </c>
      <c r="H15" s="602">
        <v>25977</v>
      </c>
      <c r="I15" s="296">
        <v>100</v>
      </c>
      <c r="J15" s="95" t="s">
        <v>450</v>
      </c>
      <c r="K15" s="86"/>
    </row>
    <row r="16" spans="1:11" ht="21.75" customHeight="1">
      <c r="A16" s="436" t="s">
        <v>60</v>
      </c>
      <c r="B16" s="440">
        <v>53441</v>
      </c>
      <c r="C16" s="601">
        <v>216</v>
      </c>
      <c r="D16" s="95" t="s">
        <v>450</v>
      </c>
      <c r="E16" s="602">
        <v>26275</v>
      </c>
      <c r="F16" s="602">
        <v>108</v>
      </c>
      <c r="G16" s="95" t="s">
        <v>450</v>
      </c>
      <c r="H16" s="602">
        <v>27166</v>
      </c>
      <c r="I16" s="296">
        <v>108</v>
      </c>
      <c r="J16" s="95" t="s">
        <v>450</v>
      </c>
      <c r="K16" s="86"/>
    </row>
    <row r="17" spans="1:12" ht="21.75" customHeight="1">
      <c r="A17" s="436" t="s">
        <v>61</v>
      </c>
      <c r="B17" s="440">
        <v>51535</v>
      </c>
      <c r="C17" s="601">
        <v>211</v>
      </c>
      <c r="D17" s="95" t="s">
        <v>450</v>
      </c>
      <c r="E17" s="602">
        <v>25549</v>
      </c>
      <c r="F17" s="602">
        <v>107</v>
      </c>
      <c r="G17" s="95" t="s">
        <v>450</v>
      </c>
      <c r="H17" s="602">
        <v>25986</v>
      </c>
      <c r="I17" s="296">
        <v>104</v>
      </c>
      <c r="J17" s="95" t="s">
        <v>450</v>
      </c>
      <c r="K17" s="86"/>
    </row>
    <row r="18" spans="1:12" ht="21.75" customHeight="1">
      <c r="A18" s="436" t="s">
        <v>62</v>
      </c>
      <c r="B18" s="440">
        <v>48835</v>
      </c>
      <c r="C18" s="601">
        <v>199</v>
      </c>
      <c r="D18" s="95" t="s">
        <v>450</v>
      </c>
      <c r="E18" s="602">
        <v>23899</v>
      </c>
      <c r="F18" s="602">
        <v>97</v>
      </c>
      <c r="G18" s="95" t="s">
        <v>450</v>
      </c>
      <c r="H18" s="602">
        <v>24936</v>
      </c>
      <c r="I18" s="296">
        <v>102</v>
      </c>
      <c r="J18" s="95" t="s">
        <v>450</v>
      </c>
      <c r="K18" s="86"/>
    </row>
    <row r="19" spans="1:12" ht="21.75" customHeight="1">
      <c r="A19" s="436" t="s">
        <v>63</v>
      </c>
      <c r="B19" s="440">
        <v>51318</v>
      </c>
      <c r="C19" s="601">
        <v>225</v>
      </c>
      <c r="D19" s="95" t="s">
        <v>450</v>
      </c>
      <c r="E19" s="602">
        <v>25656</v>
      </c>
      <c r="F19" s="602">
        <v>115</v>
      </c>
      <c r="G19" s="95" t="s">
        <v>450</v>
      </c>
      <c r="H19" s="602">
        <v>25662</v>
      </c>
      <c r="I19" s="296">
        <v>110</v>
      </c>
      <c r="J19" s="95" t="s">
        <v>450</v>
      </c>
      <c r="K19" s="86"/>
    </row>
    <row r="20" spans="1:12" ht="21.75" customHeight="1">
      <c r="A20" s="436" t="s">
        <v>64</v>
      </c>
      <c r="B20" s="440">
        <v>47492</v>
      </c>
      <c r="C20" s="601">
        <v>201</v>
      </c>
      <c r="D20" s="95" t="s">
        <v>450</v>
      </c>
      <c r="E20" s="602">
        <v>24033</v>
      </c>
      <c r="F20" s="602">
        <v>101</v>
      </c>
      <c r="G20" s="95" t="s">
        <v>450</v>
      </c>
      <c r="H20" s="602">
        <v>23459</v>
      </c>
      <c r="I20" s="296">
        <v>100</v>
      </c>
      <c r="J20" s="95" t="s">
        <v>450</v>
      </c>
      <c r="K20" s="86"/>
    </row>
    <row r="21" spans="1:12" ht="21.75" customHeight="1">
      <c r="A21" s="436" t="s">
        <v>65</v>
      </c>
      <c r="B21" s="440">
        <v>55497</v>
      </c>
      <c r="C21" s="295">
        <v>257</v>
      </c>
      <c r="D21" s="95" t="s">
        <v>450</v>
      </c>
      <c r="E21" s="296">
        <v>27105</v>
      </c>
      <c r="F21" s="296">
        <v>128</v>
      </c>
      <c r="G21" s="95" t="s">
        <v>450</v>
      </c>
      <c r="H21" s="296">
        <v>28392</v>
      </c>
      <c r="I21" s="296">
        <v>129</v>
      </c>
      <c r="J21" s="95" t="s">
        <v>450</v>
      </c>
      <c r="K21" s="86"/>
    </row>
    <row r="22" spans="1:12" ht="21.75" customHeight="1">
      <c r="A22" s="436" t="s">
        <v>66</v>
      </c>
      <c r="B22" s="440">
        <v>51996</v>
      </c>
      <c r="C22" s="295">
        <v>233</v>
      </c>
      <c r="D22" s="95" t="s">
        <v>450</v>
      </c>
      <c r="E22" s="296">
        <v>25922</v>
      </c>
      <c r="F22" s="296">
        <v>121</v>
      </c>
      <c r="G22" s="95" t="s">
        <v>450</v>
      </c>
      <c r="H22" s="296">
        <v>26074</v>
      </c>
      <c r="I22" s="296">
        <v>112</v>
      </c>
      <c r="J22" s="95" t="s">
        <v>450</v>
      </c>
    </row>
    <row r="23" spans="1:12" ht="21.75" customHeight="1">
      <c r="A23" s="441" t="s">
        <v>67</v>
      </c>
      <c r="B23" s="442">
        <v>41542</v>
      </c>
      <c r="C23" s="443">
        <v>185</v>
      </c>
      <c r="D23" s="294" t="s">
        <v>450</v>
      </c>
      <c r="E23" s="443">
        <v>20454</v>
      </c>
      <c r="F23" s="443">
        <v>91</v>
      </c>
      <c r="G23" s="294" t="s">
        <v>450</v>
      </c>
      <c r="H23" s="443">
        <v>21088</v>
      </c>
      <c r="I23" s="443">
        <v>94</v>
      </c>
      <c r="J23" s="294" t="s">
        <v>450</v>
      </c>
      <c r="K23" s="509"/>
      <c r="L23" s="509"/>
    </row>
    <row r="24" spans="1:12">
      <c r="A24" s="723" t="s">
        <v>128</v>
      </c>
      <c r="B24" s="723"/>
      <c r="C24" s="723"/>
      <c r="D24" s="723"/>
      <c r="E24" s="96"/>
      <c r="F24" s="96"/>
      <c r="G24" s="96"/>
      <c r="H24" s="729" t="s">
        <v>504</v>
      </c>
      <c r="I24" s="729"/>
      <c r="J24" s="729"/>
      <c r="K24" s="98"/>
      <c r="L24" s="98"/>
    </row>
    <row r="25" spans="1:12" ht="17.25">
      <c r="A25" s="724"/>
      <c r="B25" s="724"/>
      <c r="C25" s="724"/>
      <c r="D25" s="724"/>
      <c r="E25" s="724"/>
      <c r="F25" s="724"/>
      <c r="G25" s="724"/>
      <c r="H25" s="724"/>
      <c r="I25" s="89"/>
      <c r="J25" s="89"/>
    </row>
    <row r="26" spans="1:12" ht="17.25">
      <c r="A26" s="88"/>
      <c r="B26" s="90"/>
      <c r="C26" s="90"/>
      <c r="D26" s="90"/>
      <c r="E26" s="90"/>
      <c r="F26" s="91"/>
      <c r="G26" s="91"/>
      <c r="H26" s="91"/>
      <c r="I26" s="89"/>
      <c r="J26" s="89"/>
    </row>
    <row r="27" spans="1:12" ht="17.25">
      <c r="A27" s="88"/>
    </row>
  </sheetData>
  <mergeCells count="8">
    <mergeCell ref="A24:D24"/>
    <mergeCell ref="A25:H25"/>
    <mergeCell ref="A1:D1"/>
    <mergeCell ref="B3:J3"/>
    <mergeCell ref="B4:D4"/>
    <mergeCell ref="E4:G4"/>
    <mergeCell ref="H4:J4"/>
    <mergeCell ref="H24:J24"/>
  </mergeCells>
  <phoneticPr fontId="3" type="noConversion"/>
  <printOptions horizontalCentered="1"/>
  <pageMargins left="0.23622047244094491" right="0.15748031496062992" top="0.68" bottom="0.39370078740157483" header="0.51181102362204722" footer="0.19685039370078741"/>
  <pageSetup paperSize="9" scale="86"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view="pageBreakPreview" zoomScale="96" zoomScaleNormal="100" zoomScaleSheetLayoutView="96" workbookViewId="0">
      <selection sqref="A1:D1"/>
    </sheetView>
  </sheetViews>
  <sheetFormatPr defaultRowHeight="13.5"/>
  <cols>
    <col min="1" max="1" width="19.88671875" style="247" customWidth="1"/>
    <col min="2" max="2" width="16.77734375" style="247" customWidth="1"/>
    <col min="3" max="3" width="21.5546875" style="247" customWidth="1"/>
    <col min="4" max="4" width="24.33203125" style="247" customWidth="1"/>
    <col min="5" max="16384" width="8.88671875" style="247"/>
  </cols>
  <sheetData>
    <row r="1" spans="1:4" ht="27" customHeight="1">
      <c r="A1" s="730" t="s">
        <v>452</v>
      </c>
      <c r="B1" s="730"/>
      <c r="C1" s="730"/>
      <c r="D1" s="730"/>
    </row>
    <row r="2" spans="1:4">
      <c r="A2" s="254" t="s">
        <v>435</v>
      </c>
      <c r="B2" s="731"/>
      <c r="C2" s="731"/>
      <c r="D2" s="731"/>
    </row>
    <row r="3" spans="1:4" ht="19.5" customHeight="1">
      <c r="A3" s="732"/>
      <c r="B3" s="734" t="s">
        <v>436</v>
      </c>
      <c r="C3" s="734"/>
      <c r="D3" s="735"/>
    </row>
    <row r="4" spans="1:4" ht="27.75" customHeight="1">
      <c r="A4" s="733"/>
      <c r="B4" s="257" t="s">
        <v>437</v>
      </c>
      <c r="C4" s="257" t="s">
        <v>483</v>
      </c>
      <c r="D4" s="447" t="s">
        <v>438</v>
      </c>
    </row>
    <row r="5" spans="1:4" ht="27.75" customHeight="1">
      <c r="A5" s="444">
        <v>2019</v>
      </c>
      <c r="B5" s="608">
        <v>6</v>
      </c>
      <c r="C5" s="609">
        <v>0</v>
      </c>
      <c r="D5" s="609">
        <v>107</v>
      </c>
    </row>
    <row r="6" spans="1:4" s="252" customFormat="1" ht="27.75" customHeight="1">
      <c r="A6" s="445">
        <v>2020</v>
      </c>
      <c r="B6" s="610">
        <v>7</v>
      </c>
      <c r="C6" s="611">
        <v>0</v>
      </c>
      <c r="D6" s="611">
        <v>76</v>
      </c>
    </row>
    <row r="7" spans="1:4" ht="27.75" customHeight="1">
      <c r="A7" s="445">
        <v>2021</v>
      </c>
      <c r="B7" s="610">
        <v>1</v>
      </c>
      <c r="C7" s="611">
        <v>0</v>
      </c>
      <c r="D7" s="611">
        <v>36</v>
      </c>
    </row>
    <row r="8" spans="1:4" s="510" customFormat="1" ht="25.5" customHeight="1">
      <c r="A8" s="480">
        <v>2022</v>
      </c>
      <c r="B8" s="610">
        <v>5</v>
      </c>
      <c r="C8" s="611">
        <v>0</v>
      </c>
      <c r="D8" s="611">
        <v>51</v>
      </c>
    </row>
    <row r="9" spans="1:4" ht="25.5" customHeight="1">
      <c r="A9" s="446">
        <v>2023</v>
      </c>
      <c r="B9" s="612">
        <v>3</v>
      </c>
      <c r="C9" s="613">
        <v>0</v>
      </c>
      <c r="D9" s="613">
        <v>40</v>
      </c>
    </row>
    <row r="10" spans="1:4">
      <c r="A10" s="254" t="s">
        <v>508</v>
      </c>
      <c r="B10" s="255"/>
      <c r="C10" s="253" t="s">
        <v>509</v>
      </c>
      <c r="D10" s="256"/>
    </row>
  </sheetData>
  <mergeCells count="4">
    <mergeCell ref="A1:D1"/>
    <mergeCell ref="B2:D2"/>
    <mergeCell ref="A3:A4"/>
    <mergeCell ref="B3:D3"/>
  </mergeCells>
  <phoneticPr fontId="3" type="noConversion"/>
  <pageMargins left="0.7" right="0.7" top="0.75" bottom="0.75" header="0.3" footer="0.3"/>
  <pageSetup paperSize="9"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zoomScaleNormal="100" zoomScaleSheetLayoutView="100" workbookViewId="0">
      <selection sqref="A1:D1"/>
    </sheetView>
  </sheetViews>
  <sheetFormatPr defaultColWidth="14.88671875" defaultRowHeight="19.149999999999999" customHeight="1"/>
  <cols>
    <col min="1" max="5" width="14.88671875" style="122"/>
    <col min="6" max="6" width="11.44140625" style="122" customWidth="1"/>
    <col min="7" max="16384" width="14.88671875" style="122"/>
  </cols>
  <sheetData>
    <row r="1" spans="1:7" ht="22.5" customHeight="1">
      <c r="A1" s="738" t="s">
        <v>453</v>
      </c>
      <c r="B1" s="738"/>
      <c r="C1" s="738"/>
      <c r="D1" s="738"/>
      <c r="E1" s="248"/>
      <c r="G1" s="249"/>
    </row>
    <row r="2" spans="1:7" s="262" customFormat="1" ht="21" customHeight="1">
      <c r="A2" s="259"/>
      <c r="B2" s="259"/>
      <c r="C2" s="259"/>
      <c r="D2" s="259"/>
      <c r="E2" s="260"/>
      <c r="F2" s="261" t="s">
        <v>439</v>
      </c>
      <c r="G2" s="261" t="s">
        <v>440</v>
      </c>
    </row>
    <row r="3" spans="1:7" s="262" customFormat="1" ht="19.149999999999999" customHeight="1">
      <c r="A3" s="448" t="s">
        <v>441</v>
      </c>
      <c r="B3" s="739" t="s">
        <v>442</v>
      </c>
      <c r="C3" s="740"/>
      <c r="D3" s="739" t="s">
        <v>443</v>
      </c>
      <c r="E3" s="740"/>
      <c r="F3" s="739" t="s">
        <v>444</v>
      </c>
      <c r="G3" s="741"/>
    </row>
    <row r="4" spans="1:7" s="262" customFormat="1" ht="19.149999999999999" customHeight="1">
      <c r="A4" s="449" t="s">
        <v>445</v>
      </c>
      <c r="B4" s="742" t="s">
        <v>446</v>
      </c>
      <c r="C4" s="742" t="s">
        <v>447</v>
      </c>
      <c r="D4" s="742" t="s">
        <v>446</v>
      </c>
      <c r="E4" s="742" t="s">
        <v>447</v>
      </c>
      <c r="F4" s="742" t="s">
        <v>448</v>
      </c>
      <c r="G4" s="744" t="s">
        <v>449</v>
      </c>
    </row>
    <row r="5" spans="1:7" s="262" customFormat="1" ht="18.75" customHeight="1">
      <c r="A5" s="450"/>
      <c r="B5" s="743"/>
      <c r="C5" s="743"/>
      <c r="D5" s="743"/>
      <c r="E5" s="743"/>
      <c r="F5" s="743"/>
      <c r="G5" s="739"/>
    </row>
    <row r="6" spans="1:7" s="262" customFormat="1" ht="30.75" customHeight="1">
      <c r="A6" s="451">
        <v>2018</v>
      </c>
      <c r="B6" s="154">
        <v>1687591</v>
      </c>
      <c r="C6" s="263">
        <v>1311</v>
      </c>
      <c r="D6" s="154">
        <v>1687591</v>
      </c>
      <c r="E6" s="263">
        <v>1311</v>
      </c>
      <c r="F6" s="154">
        <v>0</v>
      </c>
      <c r="G6" s="154">
        <v>0</v>
      </c>
    </row>
    <row r="7" spans="1:7" s="264" customFormat="1" ht="30.75" customHeight="1">
      <c r="A7" s="451">
        <v>2019</v>
      </c>
      <c r="B7" s="154">
        <v>1479214</v>
      </c>
      <c r="C7" s="263">
        <v>1445</v>
      </c>
      <c r="D7" s="154">
        <v>1479214</v>
      </c>
      <c r="E7" s="263">
        <v>1445</v>
      </c>
      <c r="F7" s="154">
        <v>0</v>
      </c>
      <c r="G7" s="154">
        <v>0</v>
      </c>
    </row>
    <row r="8" spans="1:7" s="264" customFormat="1" ht="30.75" customHeight="1">
      <c r="A8" s="451">
        <v>2020</v>
      </c>
      <c r="B8" s="269">
        <v>814316</v>
      </c>
      <c r="C8" s="263">
        <v>960</v>
      </c>
      <c r="D8" s="154">
        <v>814316</v>
      </c>
      <c r="E8" s="263">
        <v>960</v>
      </c>
      <c r="F8" s="154">
        <v>0</v>
      </c>
      <c r="G8" s="154">
        <v>0</v>
      </c>
    </row>
    <row r="9" spans="1:7" s="265" customFormat="1" ht="30.75" customHeight="1">
      <c r="A9" s="451">
        <v>2021</v>
      </c>
      <c r="B9" s="269">
        <v>797587</v>
      </c>
      <c r="C9" s="263">
        <v>1051</v>
      </c>
      <c r="D9" s="154">
        <v>797587</v>
      </c>
      <c r="E9" s="263">
        <v>1051</v>
      </c>
      <c r="F9" s="154">
        <v>0</v>
      </c>
      <c r="G9" s="154">
        <v>0</v>
      </c>
    </row>
    <row r="10" spans="1:7" s="514" customFormat="1" ht="27.75" customHeight="1">
      <c r="A10" s="451">
        <v>2022</v>
      </c>
      <c r="B10" s="511">
        <v>926730</v>
      </c>
      <c r="C10" s="512">
        <v>984</v>
      </c>
      <c r="D10" s="513">
        <v>926730</v>
      </c>
      <c r="E10" s="512">
        <v>984</v>
      </c>
      <c r="F10" s="154">
        <v>0</v>
      </c>
      <c r="G10" s="154">
        <v>0</v>
      </c>
    </row>
    <row r="11" spans="1:7" s="268" customFormat="1" ht="27.75" customHeight="1">
      <c r="A11" s="452">
        <v>2023</v>
      </c>
      <c r="B11" s="603">
        <v>862679</v>
      </c>
      <c r="C11" s="604">
        <v>992</v>
      </c>
      <c r="D11" s="605">
        <v>862679</v>
      </c>
      <c r="E11" s="604">
        <v>992</v>
      </c>
      <c r="F11" s="614" t="s">
        <v>506</v>
      </c>
      <c r="G11" s="614" t="s">
        <v>506</v>
      </c>
    </row>
    <row r="12" spans="1:7" s="251" customFormat="1" ht="19.149999999999999" customHeight="1">
      <c r="A12" s="736" t="s">
        <v>477</v>
      </c>
      <c r="B12" s="736"/>
      <c r="C12" s="258"/>
      <c r="D12" s="258"/>
      <c r="E12" s="266" t="s">
        <v>451</v>
      </c>
      <c r="F12" s="258"/>
      <c r="G12" s="267"/>
    </row>
    <row r="13" spans="1:7" ht="19.149999999999999" customHeight="1">
      <c r="A13" s="737"/>
      <c r="B13" s="737"/>
      <c r="C13" s="737"/>
      <c r="D13" s="737"/>
      <c r="E13" s="737"/>
      <c r="F13" s="737"/>
      <c r="G13" s="250"/>
    </row>
    <row r="14" spans="1:7" ht="19.149999999999999" customHeight="1">
      <c r="A14" s="737"/>
      <c r="B14" s="737"/>
      <c r="C14" s="737"/>
      <c r="D14" s="737"/>
      <c r="E14" s="737"/>
      <c r="F14" s="737"/>
      <c r="G14" s="251"/>
    </row>
  </sheetData>
  <mergeCells count="13">
    <mergeCell ref="A12:B12"/>
    <mergeCell ref="A13:F13"/>
    <mergeCell ref="A14:F14"/>
    <mergeCell ref="A1:D1"/>
    <mergeCell ref="B3:C3"/>
    <mergeCell ref="D3:E3"/>
    <mergeCell ref="F3:G3"/>
    <mergeCell ref="B4:B5"/>
    <mergeCell ref="C4:C5"/>
    <mergeCell ref="D4:D5"/>
    <mergeCell ref="E4:E5"/>
    <mergeCell ref="F4:F5"/>
    <mergeCell ref="G4:G5"/>
  </mergeCells>
  <phoneticPr fontId="3" type="noConversion"/>
  <printOptions horizontalCentered="1"/>
  <pageMargins left="0.74803149606299213" right="0.74803149606299213" top="0.98425196850393704" bottom="0.98425196850393704" header="0.51181102362204722" footer="0.51181102362204722"/>
  <pageSetup paperSize="9" scale="92" orientation="landscape" horizontalDpi="300" verticalDpi="30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1"/>
  <sheetViews>
    <sheetView view="pageBreakPreview" zoomScaleNormal="100" zoomScaleSheetLayoutView="100" workbookViewId="0">
      <selection sqref="A1:S1"/>
    </sheetView>
  </sheetViews>
  <sheetFormatPr defaultColWidth="8.88671875" defaultRowHeight="13.5"/>
  <cols>
    <col min="1" max="1" width="8.77734375" style="4" customWidth="1"/>
    <col min="2" max="3" width="7.77734375" style="4" customWidth="1"/>
    <col min="4" max="4" width="7.21875" style="4" customWidth="1"/>
    <col min="5" max="5" width="9" style="4" customWidth="1"/>
    <col min="6" max="16" width="5.5546875" style="4" customWidth="1"/>
    <col min="17" max="20" width="6.5546875" style="4" customWidth="1"/>
    <col min="21" max="23" width="7.88671875" style="4" customWidth="1"/>
    <col min="24" max="24" width="7.109375" style="4" customWidth="1"/>
    <col min="25" max="28" width="5.21875" style="4" customWidth="1"/>
    <col min="29" max="35" width="6.88671875" style="4" customWidth="1"/>
    <col min="36" max="44" width="5.21875" style="4" customWidth="1"/>
    <col min="45" max="16384" width="8.88671875" style="4"/>
  </cols>
  <sheetData>
    <row r="1" spans="1:41" s="15" customFormat="1" ht="30" customHeight="1">
      <c r="A1" s="625" t="s">
        <v>454</v>
      </c>
      <c r="B1" s="625"/>
      <c r="C1" s="625"/>
      <c r="D1" s="625"/>
      <c r="E1" s="625"/>
      <c r="F1" s="625"/>
      <c r="G1" s="625"/>
      <c r="H1" s="625"/>
      <c r="I1" s="625"/>
      <c r="J1" s="625"/>
      <c r="K1" s="625"/>
      <c r="L1" s="625"/>
      <c r="M1" s="625"/>
      <c r="N1" s="625"/>
      <c r="O1" s="625"/>
      <c r="P1" s="625"/>
      <c r="Q1" s="625"/>
      <c r="R1" s="625"/>
      <c r="S1" s="625"/>
    </row>
    <row r="2" spans="1:41" s="6" customFormat="1" ht="15" customHeight="1">
      <c r="A2" s="10" t="s">
        <v>492</v>
      </c>
      <c r="B2" s="10"/>
      <c r="C2" s="10"/>
      <c r="D2" s="10"/>
      <c r="E2" s="10"/>
      <c r="F2" s="10"/>
      <c r="G2" s="10"/>
      <c r="H2" s="10"/>
      <c r="I2" s="10"/>
      <c r="J2" s="10"/>
      <c r="K2" s="10"/>
      <c r="L2" s="10"/>
      <c r="N2" s="10"/>
      <c r="O2" s="10"/>
      <c r="P2" s="10"/>
      <c r="Q2" s="10"/>
      <c r="R2" s="10"/>
      <c r="AN2" s="18" t="s">
        <v>493</v>
      </c>
    </row>
    <row r="3" spans="1:41" s="100" customFormat="1" ht="16.5" customHeight="1">
      <c r="A3" s="453" t="s">
        <v>129</v>
      </c>
      <c r="B3" s="746" t="s">
        <v>130</v>
      </c>
      <c r="C3" s="746" t="s">
        <v>131</v>
      </c>
      <c r="D3" s="746" t="s">
        <v>132</v>
      </c>
      <c r="E3" s="748" t="s">
        <v>133</v>
      </c>
      <c r="F3" s="745"/>
      <c r="G3" s="745"/>
      <c r="H3" s="745"/>
      <c r="I3" s="745"/>
      <c r="J3" s="745"/>
      <c r="K3" s="745"/>
      <c r="L3" s="745"/>
      <c r="M3" s="745"/>
      <c r="N3" s="745"/>
      <c r="O3" s="745"/>
      <c r="P3" s="745"/>
      <c r="Q3" s="745"/>
      <c r="R3" s="745"/>
      <c r="S3" s="745"/>
      <c r="T3" s="745" t="s">
        <v>134</v>
      </c>
      <c r="U3" s="745"/>
      <c r="V3" s="745"/>
      <c r="W3" s="745"/>
      <c r="X3" s="745"/>
      <c r="Y3" s="745"/>
      <c r="Z3" s="745"/>
      <c r="AA3" s="745"/>
      <c r="AB3" s="745"/>
      <c r="AC3" s="745"/>
      <c r="AD3" s="745"/>
      <c r="AE3" s="745"/>
      <c r="AF3" s="745"/>
      <c r="AG3" s="745"/>
      <c r="AH3" s="745"/>
      <c r="AI3" s="745"/>
      <c r="AJ3" s="745"/>
      <c r="AK3" s="745"/>
      <c r="AL3" s="745"/>
      <c r="AM3" s="745"/>
      <c r="AN3" s="745"/>
      <c r="AO3" s="745"/>
    </row>
    <row r="4" spans="1:41" s="100" customFormat="1" ht="101.25">
      <c r="A4" s="454" t="s">
        <v>135</v>
      </c>
      <c r="B4" s="747"/>
      <c r="C4" s="747"/>
      <c r="D4" s="747"/>
      <c r="E4" s="108" t="s">
        <v>50</v>
      </c>
      <c r="F4" s="108" t="s">
        <v>136</v>
      </c>
      <c r="G4" s="108" t="s">
        <v>137</v>
      </c>
      <c r="H4" s="108" t="s">
        <v>138</v>
      </c>
      <c r="I4" s="108" t="s">
        <v>139</v>
      </c>
      <c r="J4" s="108" t="s">
        <v>140</v>
      </c>
      <c r="K4" s="108" t="s">
        <v>141</v>
      </c>
      <c r="L4" s="108" t="s">
        <v>142</v>
      </c>
      <c r="M4" s="108" t="s">
        <v>143</v>
      </c>
      <c r="N4" s="108" t="s">
        <v>144</v>
      </c>
      <c r="O4" s="108" t="s">
        <v>145</v>
      </c>
      <c r="P4" s="108" t="s">
        <v>146</v>
      </c>
      <c r="Q4" s="108" t="s">
        <v>147</v>
      </c>
      <c r="R4" s="108" t="s">
        <v>148</v>
      </c>
      <c r="S4" s="108" t="s">
        <v>149</v>
      </c>
      <c r="T4" s="108" t="s">
        <v>150</v>
      </c>
      <c r="U4" s="108" t="s">
        <v>151</v>
      </c>
      <c r="V4" s="108" t="s">
        <v>152</v>
      </c>
      <c r="W4" s="108" t="s">
        <v>153</v>
      </c>
      <c r="X4" s="108" t="s">
        <v>154</v>
      </c>
      <c r="Y4" s="108" t="s">
        <v>155</v>
      </c>
      <c r="Z4" s="108" t="s">
        <v>156</v>
      </c>
      <c r="AA4" s="108" t="s">
        <v>157</v>
      </c>
      <c r="AB4" s="108" t="s">
        <v>158</v>
      </c>
      <c r="AC4" s="108" t="s">
        <v>159</v>
      </c>
      <c r="AD4" s="108" t="s">
        <v>160</v>
      </c>
      <c r="AE4" s="108" t="s">
        <v>161</v>
      </c>
      <c r="AF4" s="108" t="s">
        <v>162</v>
      </c>
      <c r="AG4" s="108" t="s">
        <v>163</v>
      </c>
      <c r="AH4" s="108" t="s">
        <v>164</v>
      </c>
      <c r="AI4" s="108" t="s">
        <v>165</v>
      </c>
      <c r="AJ4" s="108" t="s">
        <v>166</v>
      </c>
      <c r="AK4" s="108" t="s">
        <v>167</v>
      </c>
      <c r="AL4" s="108" t="s">
        <v>168</v>
      </c>
      <c r="AM4" s="108" t="s">
        <v>169</v>
      </c>
      <c r="AN4" s="108" t="s">
        <v>170</v>
      </c>
      <c r="AO4" s="108" t="s">
        <v>171</v>
      </c>
    </row>
    <row r="5" spans="1:41" s="101" customFormat="1" ht="24" customHeight="1">
      <c r="A5" s="455">
        <v>2018</v>
      </c>
      <c r="B5" s="339">
        <v>150400.93</v>
      </c>
      <c r="C5" s="339">
        <v>132383.99400000001</v>
      </c>
      <c r="D5" s="339">
        <v>18016.936000000002</v>
      </c>
      <c r="E5" s="339">
        <v>150400.93</v>
      </c>
      <c r="F5" s="339">
        <v>0</v>
      </c>
      <c r="G5" s="339">
        <v>0</v>
      </c>
      <c r="H5" s="339">
        <v>0</v>
      </c>
      <c r="I5" s="339">
        <v>0</v>
      </c>
      <c r="J5" s="339">
        <v>0</v>
      </c>
      <c r="K5" s="339">
        <v>90.834000000000003</v>
      </c>
      <c r="L5" s="339">
        <v>0</v>
      </c>
      <c r="M5" s="339">
        <v>5.3760000000000003</v>
      </c>
      <c r="N5" s="339">
        <v>0</v>
      </c>
      <c r="O5" s="339">
        <v>20.245000000000001</v>
      </c>
      <c r="P5" s="339">
        <v>46.155000000000001</v>
      </c>
      <c r="Q5" s="339">
        <v>4019.4740000000002</v>
      </c>
      <c r="R5" s="339">
        <v>1.7999999999999999E-2</v>
      </c>
      <c r="S5" s="339">
        <v>5181.7430000000004</v>
      </c>
      <c r="T5" s="339">
        <v>65749.786999999997</v>
      </c>
      <c r="U5" s="339">
        <v>63037.326999999997</v>
      </c>
      <c r="V5" s="339">
        <v>2453.174</v>
      </c>
      <c r="W5" s="339">
        <v>978.37800000000004</v>
      </c>
      <c r="X5" s="339">
        <v>8695.1180000000004</v>
      </c>
      <c r="Y5" s="339">
        <v>3.46</v>
      </c>
      <c r="Z5" s="339">
        <v>0</v>
      </c>
      <c r="AA5" s="339">
        <v>0</v>
      </c>
      <c r="AB5" s="339">
        <v>0.61599999999999999</v>
      </c>
      <c r="AC5" s="339">
        <v>0.874</v>
      </c>
      <c r="AD5" s="339">
        <v>0.55000000000000004</v>
      </c>
      <c r="AE5" s="339">
        <v>32.848999999999997</v>
      </c>
      <c r="AF5" s="339">
        <v>1.3049999999999999</v>
      </c>
      <c r="AG5" s="339">
        <v>2.7040000000000002</v>
      </c>
      <c r="AH5" s="339">
        <v>0.10299999999999999</v>
      </c>
      <c r="AI5" s="339">
        <v>0.223</v>
      </c>
      <c r="AJ5" s="339">
        <v>0</v>
      </c>
      <c r="AK5" s="339">
        <v>80.617000000000004</v>
      </c>
      <c r="AL5" s="339">
        <v>0</v>
      </c>
      <c r="AM5" s="339">
        <v>0</v>
      </c>
      <c r="AN5" s="339">
        <v>0</v>
      </c>
      <c r="AO5" s="339">
        <v>0</v>
      </c>
    </row>
    <row r="6" spans="1:41" s="102" customFormat="1" ht="24" customHeight="1">
      <c r="A6" s="455">
        <v>2019</v>
      </c>
      <c r="B6" s="339">
        <v>156179.728</v>
      </c>
      <c r="C6" s="339">
        <v>138687.32999999999</v>
      </c>
      <c r="D6" s="339">
        <v>17492.398000000001</v>
      </c>
      <c r="E6" s="339">
        <v>156179.728</v>
      </c>
      <c r="F6" s="339">
        <v>0</v>
      </c>
      <c r="G6" s="339">
        <v>0</v>
      </c>
      <c r="H6" s="339">
        <v>0</v>
      </c>
      <c r="I6" s="339">
        <v>0</v>
      </c>
      <c r="J6" s="339">
        <v>0</v>
      </c>
      <c r="K6" s="339">
        <v>85.412000000000006</v>
      </c>
      <c r="L6" s="339">
        <v>0</v>
      </c>
      <c r="M6" s="339">
        <v>26.951000000000001</v>
      </c>
      <c r="N6" s="339">
        <v>0.14000000000000001</v>
      </c>
      <c r="O6" s="339">
        <v>179.96899999999999</v>
      </c>
      <c r="P6" s="339">
        <v>235.477</v>
      </c>
      <c r="Q6" s="339">
        <v>4160.7380000000003</v>
      </c>
      <c r="R6" s="339">
        <v>0</v>
      </c>
      <c r="S6" s="339">
        <v>4700.4750000000004</v>
      </c>
      <c r="T6" s="339">
        <v>67158.437000000005</v>
      </c>
      <c r="U6" s="339">
        <v>65942.623999999996</v>
      </c>
      <c r="V6" s="339">
        <v>1729.1110000000001</v>
      </c>
      <c r="W6" s="339">
        <v>966.38199999999995</v>
      </c>
      <c r="X6" s="339">
        <v>10782.13</v>
      </c>
      <c r="Y6" s="339">
        <v>7.5940000000000003</v>
      </c>
      <c r="Z6" s="339">
        <v>0</v>
      </c>
      <c r="AA6" s="339">
        <v>0</v>
      </c>
      <c r="AB6" s="339">
        <v>0</v>
      </c>
      <c r="AC6" s="339">
        <v>0.76500000000000001</v>
      </c>
      <c r="AD6" s="339">
        <v>27.960999999999999</v>
      </c>
      <c r="AE6" s="339">
        <v>15.772</v>
      </c>
      <c r="AF6" s="339">
        <v>10.83</v>
      </c>
      <c r="AG6" s="339">
        <v>67.155000000000001</v>
      </c>
      <c r="AH6" s="339">
        <v>0</v>
      </c>
      <c r="AI6" s="339">
        <v>0.109</v>
      </c>
      <c r="AJ6" s="339">
        <v>0</v>
      </c>
      <c r="AK6" s="339">
        <v>81.695999999999998</v>
      </c>
      <c r="AL6" s="339">
        <v>0</v>
      </c>
      <c r="AM6" s="339" t="s">
        <v>127</v>
      </c>
      <c r="AN6" s="339" t="s">
        <v>127</v>
      </c>
      <c r="AO6" s="339" t="s">
        <v>127</v>
      </c>
    </row>
    <row r="7" spans="1:41" s="107" customFormat="1" ht="24" customHeight="1">
      <c r="A7" s="455">
        <v>2020</v>
      </c>
      <c r="B7" s="340">
        <v>141039.568</v>
      </c>
      <c r="C7" s="340">
        <v>124741.573</v>
      </c>
      <c r="D7" s="340">
        <v>16297.995000000001</v>
      </c>
      <c r="E7" s="340">
        <v>141039.568</v>
      </c>
      <c r="F7" s="340">
        <v>0</v>
      </c>
      <c r="G7" s="340">
        <v>0</v>
      </c>
      <c r="H7" s="340">
        <v>0</v>
      </c>
      <c r="I7" s="340">
        <v>0</v>
      </c>
      <c r="J7" s="340">
        <v>0</v>
      </c>
      <c r="K7" s="340">
        <v>82.426000000000002</v>
      </c>
      <c r="L7" s="340">
        <v>0</v>
      </c>
      <c r="M7" s="340">
        <v>2.1669999999999998</v>
      </c>
      <c r="N7" s="340">
        <v>0</v>
      </c>
      <c r="O7" s="340">
        <v>16.12</v>
      </c>
      <c r="P7" s="340">
        <v>387.916</v>
      </c>
      <c r="Q7" s="340">
        <v>4209.47</v>
      </c>
      <c r="R7" s="340">
        <v>0</v>
      </c>
      <c r="S7" s="340">
        <v>4526.1279999999997</v>
      </c>
      <c r="T7" s="340">
        <v>58497.084000000003</v>
      </c>
      <c r="U7" s="340">
        <v>62042.347000000002</v>
      </c>
      <c r="V7" s="340">
        <v>1551.1569999999999</v>
      </c>
      <c r="W7" s="340">
        <v>1015.4349999999999</v>
      </c>
      <c r="X7" s="340">
        <v>8542.107</v>
      </c>
      <c r="Y7" s="340">
        <v>0</v>
      </c>
      <c r="Z7" s="340">
        <v>0</v>
      </c>
      <c r="AA7" s="340">
        <v>0</v>
      </c>
      <c r="AB7" s="340">
        <v>0</v>
      </c>
      <c r="AC7" s="340">
        <v>7.8849999999999998</v>
      </c>
      <c r="AD7" s="340">
        <v>4.13</v>
      </c>
      <c r="AE7" s="340">
        <v>88.481999999999999</v>
      </c>
      <c r="AF7" s="340">
        <v>3.31</v>
      </c>
      <c r="AG7" s="340">
        <v>34.320999999999998</v>
      </c>
      <c r="AH7" s="340">
        <v>0</v>
      </c>
      <c r="AI7" s="340">
        <v>0</v>
      </c>
      <c r="AJ7" s="340">
        <v>0.496</v>
      </c>
      <c r="AK7" s="340">
        <v>28.587</v>
      </c>
      <c r="AL7" s="340">
        <v>0</v>
      </c>
      <c r="AM7" s="340" t="s">
        <v>127</v>
      </c>
      <c r="AN7" s="340" t="s">
        <v>127</v>
      </c>
      <c r="AO7" s="340" t="s">
        <v>127</v>
      </c>
    </row>
    <row r="8" spans="1:41" s="292" customFormat="1" ht="24" customHeight="1">
      <c r="A8" s="455">
        <v>2021</v>
      </c>
      <c r="B8" s="340">
        <v>149423.27499999999</v>
      </c>
      <c r="C8" s="340">
        <v>133157.45000000001</v>
      </c>
      <c r="D8" s="340">
        <v>16265.825000000001</v>
      </c>
      <c r="E8" s="340">
        <v>149423.27499999999</v>
      </c>
      <c r="F8" s="340">
        <v>0</v>
      </c>
      <c r="G8" s="340">
        <v>0</v>
      </c>
      <c r="H8" s="340">
        <v>0</v>
      </c>
      <c r="I8" s="340">
        <v>0</v>
      </c>
      <c r="J8" s="340">
        <v>0</v>
      </c>
      <c r="K8" s="340">
        <v>92.637</v>
      </c>
      <c r="L8" s="340">
        <v>0</v>
      </c>
      <c r="M8" s="340">
        <v>3.2</v>
      </c>
      <c r="N8" s="340">
        <v>0</v>
      </c>
      <c r="O8" s="340">
        <v>0</v>
      </c>
      <c r="P8" s="340">
        <v>474.30399999999997</v>
      </c>
      <c r="Q8" s="340">
        <v>5281.1559999999999</v>
      </c>
      <c r="R8" s="340">
        <v>0</v>
      </c>
      <c r="S8" s="340">
        <v>4999.8069999999998</v>
      </c>
      <c r="T8" s="340">
        <v>58829.881999999998</v>
      </c>
      <c r="U8" s="340">
        <v>65323.142999999996</v>
      </c>
      <c r="V8" s="340">
        <v>4022.5149999999999</v>
      </c>
      <c r="W8" s="340">
        <v>1037.664</v>
      </c>
      <c r="X8" s="340">
        <v>8791.6880000000001</v>
      </c>
      <c r="Y8" s="340">
        <v>431.03100000000001</v>
      </c>
      <c r="Z8" s="340">
        <v>0</v>
      </c>
      <c r="AA8" s="340">
        <v>0</v>
      </c>
      <c r="AB8" s="340">
        <v>0</v>
      </c>
      <c r="AC8" s="340">
        <v>2.714</v>
      </c>
      <c r="AD8" s="340">
        <v>62.508000000000003</v>
      </c>
      <c r="AE8" s="340">
        <v>52.732999999999997</v>
      </c>
      <c r="AF8" s="340">
        <v>5.5E-2</v>
      </c>
      <c r="AG8" s="340">
        <v>0.91</v>
      </c>
      <c r="AH8" s="340">
        <v>0</v>
      </c>
      <c r="AI8" s="340">
        <v>0</v>
      </c>
      <c r="AJ8" s="340">
        <v>0</v>
      </c>
      <c r="AK8" s="340">
        <v>17.327999999999999</v>
      </c>
      <c r="AL8" s="340">
        <v>0</v>
      </c>
      <c r="AM8" s="340" t="s">
        <v>127</v>
      </c>
      <c r="AN8" s="340" t="s">
        <v>127</v>
      </c>
      <c r="AO8" s="340" t="s">
        <v>127</v>
      </c>
    </row>
    <row r="9" spans="1:41" s="107" customFormat="1" ht="24" customHeight="1">
      <c r="A9" s="455">
        <v>2022</v>
      </c>
      <c r="B9" s="515">
        <v>138870.93900000001</v>
      </c>
      <c r="C9" s="515">
        <v>122173.73</v>
      </c>
      <c r="D9" s="515">
        <v>16697.208999999999</v>
      </c>
      <c r="E9" s="515">
        <v>138870.93900000001</v>
      </c>
      <c r="F9" s="515">
        <v>0</v>
      </c>
      <c r="G9" s="515">
        <v>0</v>
      </c>
      <c r="H9" s="515">
        <v>0</v>
      </c>
      <c r="I9" s="515">
        <v>0</v>
      </c>
      <c r="J9" s="515">
        <v>0.76300000000000001</v>
      </c>
      <c r="K9" s="515">
        <v>101.58799999999999</v>
      </c>
      <c r="L9" s="515">
        <v>0</v>
      </c>
      <c r="M9" s="515">
        <v>9.9</v>
      </c>
      <c r="N9" s="515">
        <v>0</v>
      </c>
      <c r="O9" s="515">
        <v>31.625</v>
      </c>
      <c r="P9" s="515">
        <v>42.898000000000003</v>
      </c>
      <c r="Q9" s="515">
        <v>4261.43</v>
      </c>
      <c r="R9" s="515">
        <v>0</v>
      </c>
      <c r="S9" s="515">
        <v>4847.6840000000002</v>
      </c>
      <c r="T9" s="515">
        <v>51858.135999999999</v>
      </c>
      <c r="U9" s="515">
        <v>63174.311999999998</v>
      </c>
      <c r="V9" s="515">
        <v>4242.1859999999997</v>
      </c>
      <c r="W9" s="515">
        <v>900.82899999999995</v>
      </c>
      <c r="X9" s="515">
        <v>9224.8240000000005</v>
      </c>
      <c r="Y9" s="515">
        <v>46.027999999999999</v>
      </c>
      <c r="Z9" s="515">
        <v>0</v>
      </c>
      <c r="AA9" s="515">
        <v>0</v>
      </c>
      <c r="AB9" s="515">
        <v>0</v>
      </c>
      <c r="AC9" s="515">
        <v>0</v>
      </c>
      <c r="AD9" s="515">
        <v>0.4</v>
      </c>
      <c r="AE9" s="515">
        <v>61.604999999999997</v>
      </c>
      <c r="AF9" s="515">
        <v>0.105</v>
      </c>
      <c r="AG9" s="515">
        <v>1.73</v>
      </c>
      <c r="AH9" s="515">
        <v>0</v>
      </c>
      <c r="AI9" s="515">
        <v>0</v>
      </c>
      <c r="AJ9" s="515">
        <v>0</v>
      </c>
      <c r="AK9" s="515">
        <v>64.896000000000001</v>
      </c>
      <c r="AL9" s="515">
        <v>0</v>
      </c>
      <c r="AM9" s="515">
        <v>0</v>
      </c>
      <c r="AN9" s="515">
        <v>0</v>
      </c>
      <c r="AO9" s="515">
        <v>0</v>
      </c>
    </row>
    <row r="10" spans="1:41" s="102" customFormat="1" ht="24" customHeight="1">
      <c r="A10" s="456">
        <v>2023</v>
      </c>
      <c r="B10" s="341">
        <v>143138.63800000001</v>
      </c>
      <c r="C10" s="341">
        <v>125972.66099999999</v>
      </c>
      <c r="D10" s="341">
        <v>17165.976999999999</v>
      </c>
      <c r="E10" s="341">
        <v>143138.63800000001</v>
      </c>
      <c r="F10" s="341">
        <v>0</v>
      </c>
      <c r="G10" s="341">
        <v>0</v>
      </c>
      <c r="H10" s="341">
        <v>0</v>
      </c>
      <c r="I10" s="341">
        <v>0</v>
      </c>
      <c r="J10" s="341">
        <v>0</v>
      </c>
      <c r="K10" s="341">
        <v>102.15300000000001</v>
      </c>
      <c r="L10" s="341">
        <v>0</v>
      </c>
      <c r="M10" s="341">
        <v>16.5</v>
      </c>
      <c r="N10" s="341">
        <v>0</v>
      </c>
      <c r="O10" s="341">
        <v>23</v>
      </c>
      <c r="P10" s="341">
        <v>1</v>
      </c>
      <c r="Q10" s="341">
        <v>4803.9639999999999</v>
      </c>
      <c r="R10" s="341">
        <v>0</v>
      </c>
      <c r="S10" s="341">
        <v>4772.835</v>
      </c>
      <c r="T10" s="341">
        <v>56164.383999999998</v>
      </c>
      <c r="U10" s="341">
        <v>62296.995999999999</v>
      </c>
      <c r="V10" s="341">
        <v>4290.6930000000002</v>
      </c>
      <c r="W10" s="341">
        <v>804.16700000000003</v>
      </c>
      <c r="X10" s="341">
        <v>9681.7029999999995</v>
      </c>
      <c r="Y10" s="341">
        <v>12.337999999999999</v>
      </c>
      <c r="Z10" s="341">
        <v>0</v>
      </c>
      <c r="AA10" s="341">
        <v>0</v>
      </c>
      <c r="AB10" s="341">
        <v>0</v>
      </c>
      <c r="AC10" s="341">
        <v>0</v>
      </c>
      <c r="AD10" s="341">
        <v>0.55100000000000005</v>
      </c>
      <c r="AE10" s="341">
        <v>10.519</v>
      </c>
      <c r="AF10" s="341">
        <v>0.18</v>
      </c>
      <c r="AG10" s="341">
        <v>0.26100000000000001</v>
      </c>
      <c r="AH10" s="341">
        <v>0</v>
      </c>
      <c r="AI10" s="341">
        <v>0</v>
      </c>
      <c r="AJ10" s="341">
        <v>0</v>
      </c>
      <c r="AK10" s="341">
        <v>157.39400000000001</v>
      </c>
      <c r="AL10" s="341">
        <v>0</v>
      </c>
      <c r="AM10" s="341">
        <v>0</v>
      </c>
      <c r="AN10" s="341">
        <v>0</v>
      </c>
      <c r="AO10" s="341">
        <v>0</v>
      </c>
    </row>
    <row r="11" spans="1:41" s="102" customFormat="1" ht="18.600000000000001" customHeight="1">
      <c r="A11" s="457" t="s">
        <v>56</v>
      </c>
      <c r="B11" s="322">
        <v>12872.489</v>
      </c>
      <c r="C11" s="323">
        <v>11267.14</v>
      </c>
      <c r="D11" s="323">
        <v>1605.3489999999999</v>
      </c>
      <c r="E11" s="322">
        <v>12872.489</v>
      </c>
      <c r="F11" s="342">
        <v>0</v>
      </c>
      <c r="G11" s="342">
        <v>0</v>
      </c>
      <c r="H11" s="342">
        <v>0</v>
      </c>
      <c r="I11" s="342">
        <v>0</v>
      </c>
      <c r="J11" s="342">
        <v>0</v>
      </c>
      <c r="K11" s="342">
        <v>9.7539999999999996</v>
      </c>
      <c r="L11" s="342">
        <v>0</v>
      </c>
      <c r="M11" s="342">
        <v>3.3</v>
      </c>
      <c r="N11" s="342">
        <v>0</v>
      </c>
      <c r="O11" s="342">
        <v>8</v>
      </c>
      <c r="P11" s="342">
        <v>0</v>
      </c>
      <c r="Q11" s="342">
        <v>569.37300000000005</v>
      </c>
      <c r="R11" s="342">
        <v>0</v>
      </c>
      <c r="S11" s="342">
        <v>421.91300000000001</v>
      </c>
      <c r="T11" s="342">
        <v>5179.3890000000001</v>
      </c>
      <c r="U11" s="342">
        <v>5327.2020000000002</v>
      </c>
      <c r="V11" s="342">
        <v>302.63</v>
      </c>
      <c r="W11" s="342">
        <v>94.802000000000007</v>
      </c>
      <c r="X11" s="342">
        <v>951.48599999999999</v>
      </c>
      <c r="Y11" s="342">
        <v>0</v>
      </c>
      <c r="Z11" s="342">
        <v>0</v>
      </c>
      <c r="AA11" s="342">
        <v>0</v>
      </c>
      <c r="AB11" s="342">
        <v>0</v>
      </c>
      <c r="AC11" s="342">
        <v>0</v>
      </c>
      <c r="AD11" s="342">
        <v>0</v>
      </c>
      <c r="AE11" s="342">
        <v>0</v>
      </c>
      <c r="AF11" s="342">
        <v>0</v>
      </c>
      <c r="AG11" s="342">
        <v>0.04</v>
      </c>
      <c r="AH11" s="342">
        <v>0</v>
      </c>
      <c r="AI11" s="342">
        <v>0</v>
      </c>
      <c r="AJ11" s="342">
        <v>0</v>
      </c>
      <c r="AK11" s="342">
        <v>4.5999999999999996</v>
      </c>
      <c r="AL11" s="342">
        <v>0</v>
      </c>
      <c r="AM11" s="342">
        <v>0</v>
      </c>
      <c r="AN11" s="342">
        <v>0</v>
      </c>
      <c r="AO11" s="342">
        <v>0</v>
      </c>
    </row>
    <row r="12" spans="1:41" s="102" customFormat="1" ht="18.600000000000001" customHeight="1">
      <c r="A12" s="457" t="s">
        <v>57</v>
      </c>
      <c r="B12" s="322">
        <v>10916.617</v>
      </c>
      <c r="C12" s="323">
        <v>9680.5490000000009</v>
      </c>
      <c r="D12" s="323">
        <v>1236.068</v>
      </c>
      <c r="E12" s="322">
        <v>10916.617</v>
      </c>
      <c r="F12" s="342">
        <v>0</v>
      </c>
      <c r="G12" s="342">
        <v>0</v>
      </c>
      <c r="H12" s="342">
        <v>0</v>
      </c>
      <c r="I12" s="342">
        <v>0</v>
      </c>
      <c r="J12" s="342">
        <v>0</v>
      </c>
      <c r="K12" s="342">
        <v>3.863</v>
      </c>
      <c r="L12" s="342">
        <v>0</v>
      </c>
      <c r="M12" s="342">
        <v>3.3</v>
      </c>
      <c r="N12" s="342">
        <v>0</v>
      </c>
      <c r="O12" s="342">
        <v>0</v>
      </c>
      <c r="P12" s="342">
        <v>0</v>
      </c>
      <c r="Q12" s="342">
        <v>299.96199999999999</v>
      </c>
      <c r="R12" s="342">
        <v>0</v>
      </c>
      <c r="S12" s="342">
        <v>329.96199999999999</v>
      </c>
      <c r="T12" s="342">
        <v>4530.3419999999996</v>
      </c>
      <c r="U12" s="342">
        <v>4618.2560000000003</v>
      </c>
      <c r="V12" s="342">
        <v>292.66800000000001</v>
      </c>
      <c r="W12" s="342">
        <v>47.146999999999998</v>
      </c>
      <c r="X12" s="342">
        <v>765.63300000000004</v>
      </c>
      <c r="Y12" s="342">
        <v>0.622</v>
      </c>
      <c r="Z12" s="342">
        <v>0</v>
      </c>
      <c r="AA12" s="342">
        <v>0</v>
      </c>
      <c r="AB12" s="342">
        <v>0</v>
      </c>
      <c r="AC12" s="342">
        <v>0</v>
      </c>
      <c r="AD12" s="342">
        <v>0</v>
      </c>
      <c r="AE12" s="342">
        <v>0</v>
      </c>
      <c r="AF12" s="342">
        <v>0</v>
      </c>
      <c r="AG12" s="342">
        <v>0</v>
      </c>
      <c r="AH12" s="342">
        <v>0</v>
      </c>
      <c r="AI12" s="342">
        <v>0</v>
      </c>
      <c r="AJ12" s="342">
        <v>0</v>
      </c>
      <c r="AK12" s="342">
        <v>24.861999999999998</v>
      </c>
      <c r="AL12" s="342">
        <v>0</v>
      </c>
      <c r="AM12" s="342">
        <v>0</v>
      </c>
      <c r="AN12" s="342">
        <v>0</v>
      </c>
      <c r="AO12" s="342">
        <v>0</v>
      </c>
    </row>
    <row r="13" spans="1:41" s="102" customFormat="1" ht="18.600000000000001" customHeight="1">
      <c r="A13" s="457" t="s">
        <v>58</v>
      </c>
      <c r="B13" s="322">
        <v>13821.458000000001</v>
      </c>
      <c r="C13" s="323">
        <v>12342.727999999999</v>
      </c>
      <c r="D13" s="323">
        <v>1478.73</v>
      </c>
      <c r="E13" s="322">
        <v>13821.458000000001</v>
      </c>
      <c r="F13" s="342">
        <v>0</v>
      </c>
      <c r="G13" s="342">
        <v>0</v>
      </c>
      <c r="H13" s="342">
        <v>0</v>
      </c>
      <c r="I13" s="342">
        <v>0</v>
      </c>
      <c r="J13" s="342">
        <v>0</v>
      </c>
      <c r="K13" s="342">
        <v>16.878</v>
      </c>
      <c r="L13" s="342">
        <v>0</v>
      </c>
      <c r="M13" s="342">
        <v>0</v>
      </c>
      <c r="N13" s="342">
        <v>0</v>
      </c>
      <c r="O13" s="342">
        <v>0</v>
      </c>
      <c r="P13" s="342">
        <v>0</v>
      </c>
      <c r="Q13" s="342">
        <v>357.19099999999997</v>
      </c>
      <c r="R13" s="342">
        <v>0</v>
      </c>
      <c r="S13" s="342">
        <v>410.60899999999998</v>
      </c>
      <c r="T13" s="342">
        <v>6214.7550000000001</v>
      </c>
      <c r="U13" s="342">
        <v>5640.018</v>
      </c>
      <c r="V13" s="342">
        <v>313.798</v>
      </c>
      <c r="W13" s="342">
        <v>71.072999999999993</v>
      </c>
      <c r="X13" s="342">
        <v>777.86800000000005</v>
      </c>
      <c r="Y13" s="342">
        <v>0</v>
      </c>
      <c r="Z13" s="342">
        <v>0</v>
      </c>
      <c r="AA13" s="342">
        <v>0</v>
      </c>
      <c r="AB13" s="342">
        <v>0</v>
      </c>
      <c r="AC13" s="342">
        <v>0</v>
      </c>
      <c r="AD13" s="342">
        <v>0</v>
      </c>
      <c r="AE13" s="342">
        <v>0.56699999999999995</v>
      </c>
      <c r="AF13" s="342">
        <v>0</v>
      </c>
      <c r="AG13" s="342">
        <v>0.221</v>
      </c>
      <c r="AH13" s="342">
        <v>0</v>
      </c>
      <c r="AI13" s="342">
        <v>0</v>
      </c>
      <c r="AJ13" s="342">
        <v>0</v>
      </c>
      <c r="AK13" s="342">
        <v>18.48</v>
      </c>
      <c r="AL13" s="342">
        <v>0</v>
      </c>
      <c r="AM13" s="342">
        <v>0</v>
      </c>
      <c r="AN13" s="342">
        <v>0</v>
      </c>
      <c r="AO13" s="342">
        <v>0</v>
      </c>
    </row>
    <row r="14" spans="1:41" s="102" customFormat="1" ht="18.600000000000001" customHeight="1">
      <c r="A14" s="457" t="s">
        <v>59</v>
      </c>
      <c r="B14" s="322">
        <v>10668.391</v>
      </c>
      <c r="C14" s="323">
        <v>9245.3379999999997</v>
      </c>
      <c r="D14" s="323">
        <v>1423.0530000000001</v>
      </c>
      <c r="E14" s="322">
        <v>10668.391</v>
      </c>
      <c r="F14" s="342">
        <v>0</v>
      </c>
      <c r="G14" s="342">
        <v>0</v>
      </c>
      <c r="H14" s="342">
        <v>0</v>
      </c>
      <c r="I14" s="342">
        <v>0</v>
      </c>
      <c r="J14" s="342">
        <v>0</v>
      </c>
      <c r="K14" s="342">
        <v>9.6430000000000007</v>
      </c>
      <c r="L14" s="342">
        <v>0</v>
      </c>
      <c r="M14" s="342">
        <v>0</v>
      </c>
      <c r="N14" s="342">
        <v>0</v>
      </c>
      <c r="O14" s="342">
        <v>0</v>
      </c>
      <c r="P14" s="342">
        <v>0</v>
      </c>
      <c r="Q14" s="342">
        <v>484.488</v>
      </c>
      <c r="R14" s="342">
        <v>0</v>
      </c>
      <c r="S14" s="342">
        <v>353.392</v>
      </c>
      <c r="T14" s="342">
        <v>3925.2550000000001</v>
      </c>
      <c r="U14" s="342">
        <v>4753.3040000000001</v>
      </c>
      <c r="V14" s="342">
        <v>391.197</v>
      </c>
      <c r="W14" s="342">
        <v>94.016000000000005</v>
      </c>
      <c r="X14" s="342">
        <v>638.851</v>
      </c>
      <c r="Y14" s="342">
        <v>5.2519999999999998</v>
      </c>
      <c r="Z14" s="342">
        <v>0</v>
      </c>
      <c r="AA14" s="342">
        <v>0</v>
      </c>
      <c r="AB14" s="342">
        <v>0</v>
      </c>
      <c r="AC14" s="342">
        <v>0</v>
      </c>
      <c r="AD14" s="342">
        <v>0</v>
      </c>
      <c r="AE14" s="342">
        <v>0.29499999999999998</v>
      </c>
      <c r="AF14" s="342">
        <v>0</v>
      </c>
      <c r="AG14" s="342">
        <v>0</v>
      </c>
      <c r="AH14" s="342">
        <v>0</v>
      </c>
      <c r="AI14" s="342">
        <v>0</v>
      </c>
      <c r="AJ14" s="342">
        <v>0</v>
      </c>
      <c r="AK14" s="342">
        <v>12.698</v>
      </c>
      <c r="AL14" s="342">
        <v>0</v>
      </c>
      <c r="AM14" s="342">
        <v>0</v>
      </c>
      <c r="AN14" s="342">
        <v>0</v>
      </c>
      <c r="AO14" s="342">
        <v>0</v>
      </c>
    </row>
    <row r="15" spans="1:41" s="102" customFormat="1" ht="18.600000000000001" customHeight="1">
      <c r="A15" s="457" t="s">
        <v>60</v>
      </c>
      <c r="B15" s="322">
        <v>11678.591</v>
      </c>
      <c r="C15" s="323">
        <v>10268.849</v>
      </c>
      <c r="D15" s="323">
        <v>1409.742</v>
      </c>
      <c r="E15" s="322">
        <v>11678.591</v>
      </c>
      <c r="F15" s="342">
        <v>0</v>
      </c>
      <c r="G15" s="342">
        <v>0</v>
      </c>
      <c r="H15" s="342">
        <v>0</v>
      </c>
      <c r="I15" s="342">
        <v>0</v>
      </c>
      <c r="J15" s="342">
        <v>0</v>
      </c>
      <c r="K15" s="342">
        <v>4.3330000000000002</v>
      </c>
      <c r="L15" s="342">
        <v>0</v>
      </c>
      <c r="M15" s="342">
        <v>3.3</v>
      </c>
      <c r="N15" s="342">
        <v>0</v>
      </c>
      <c r="O15" s="342">
        <v>0</v>
      </c>
      <c r="P15" s="342">
        <v>1</v>
      </c>
      <c r="Q15" s="342">
        <v>319.87799999999999</v>
      </c>
      <c r="R15" s="342">
        <v>0</v>
      </c>
      <c r="S15" s="342">
        <v>535.85199999999998</v>
      </c>
      <c r="T15" s="342">
        <v>4619.4359999999997</v>
      </c>
      <c r="U15" s="342">
        <v>4946.0450000000001</v>
      </c>
      <c r="V15" s="342">
        <v>351.928</v>
      </c>
      <c r="W15" s="342">
        <v>67.108000000000004</v>
      </c>
      <c r="X15" s="342">
        <v>819.46100000000001</v>
      </c>
      <c r="Y15" s="342">
        <v>0</v>
      </c>
      <c r="Z15" s="342">
        <v>0</v>
      </c>
      <c r="AA15" s="342">
        <v>0</v>
      </c>
      <c r="AB15" s="342">
        <v>0</v>
      </c>
      <c r="AC15" s="342">
        <v>0</v>
      </c>
      <c r="AD15" s="342">
        <v>0</v>
      </c>
      <c r="AE15" s="342">
        <v>8.4000000000000005E-2</v>
      </c>
      <c r="AF15" s="342">
        <v>0</v>
      </c>
      <c r="AG15" s="342">
        <v>0</v>
      </c>
      <c r="AH15" s="342">
        <v>0</v>
      </c>
      <c r="AI15" s="342">
        <v>0</v>
      </c>
      <c r="AJ15" s="342">
        <v>0</v>
      </c>
      <c r="AK15" s="342">
        <v>10.166</v>
      </c>
      <c r="AL15" s="342">
        <v>0</v>
      </c>
      <c r="AM15" s="342">
        <v>0</v>
      </c>
      <c r="AN15" s="342">
        <v>0</v>
      </c>
      <c r="AO15" s="342">
        <v>0</v>
      </c>
    </row>
    <row r="16" spans="1:41" s="102" customFormat="1" ht="18.600000000000001" customHeight="1">
      <c r="A16" s="457" t="s">
        <v>61</v>
      </c>
      <c r="B16" s="322">
        <v>11661.892</v>
      </c>
      <c r="C16" s="323">
        <v>10262.969999999999</v>
      </c>
      <c r="D16" s="323">
        <v>1398.922</v>
      </c>
      <c r="E16" s="322">
        <v>11661.892</v>
      </c>
      <c r="F16" s="342">
        <v>0</v>
      </c>
      <c r="G16" s="342">
        <v>0</v>
      </c>
      <c r="H16" s="342">
        <v>0</v>
      </c>
      <c r="I16" s="342">
        <v>0</v>
      </c>
      <c r="J16" s="342">
        <v>0</v>
      </c>
      <c r="K16" s="342">
        <v>8.7050000000000001</v>
      </c>
      <c r="L16" s="342">
        <v>0</v>
      </c>
      <c r="M16" s="342">
        <v>0</v>
      </c>
      <c r="N16" s="342">
        <v>0</v>
      </c>
      <c r="O16" s="342">
        <v>0</v>
      </c>
      <c r="P16" s="342">
        <v>0</v>
      </c>
      <c r="Q16" s="342">
        <v>380.13799999999998</v>
      </c>
      <c r="R16" s="342">
        <v>0</v>
      </c>
      <c r="S16" s="342">
        <v>373.54599999999999</v>
      </c>
      <c r="T16" s="342">
        <v>4835.6719999999996</v>
      </c>
      <c r="U16" s="342">
        <v>4884.0219999999999</v>
      </c>
      <c r="V16" s="342">
        <v>352.71699999999998</v>
      </c>
      <c r="W16" s="342">
        <v>53.241999999999997</v>
      </c>
      <c r="X16" s="342">
        <v>751.30200000000002</v>
      </c>
      <c r="Y16" s="342">
        <v>2.0699999999999998</v>
      </c>
      <c r="Z16" s="342">
        <v>0</v>
      </c>
      <c r="AA16" s="342">
        <v>0</v>
      </c>
      <c r="AB16" s="342">
        <v>0</v>
      </c>
      <c r="AC16" s="342">
        <v>0</v>
      </c>
      <c r="AD16" s="342">
        <v>0.2</v>
      </c>
      <c r="AE16" s="342">
        <v>2.137</v>
      </c>
      <c r="AF16" s="342">
        <v>0.109</v>
      </c>
      <c r="AG16" s="342">
        <v>0</v>
      </c>
      <c r="AH16" s="342">
        <v>0</v>
      </c>
      <c r="AI16" s="342">
        <v>0</v>
      </c>
      <c r="AJ16" s="342">
        <v>0</v>
      </c>
      <c r="AK16" s="342">
        <v>18.032</v>
      </c>
      <c r="AL16" s="342">
        <v>0</v>
      </c>
      <c r="AM16" s="342">
        <v>0</v>
      </c>
      <c r="AN16" s="342">
        <v>0</v>
      </c>
      <c r="AO16" s="342">
        <v>0</v>
      </c>
    </row>
    <row r="17" spans="1:41" s="102" customFormat="1" ht="18.600000000000001" customHeight="1">
      <c r="A17" s="457" t="s">
        <v>62</v>
      </c>
      <c r="B17" s="322">
        <v>11800.222</v>
      </c>
      <c r="C17" s="323">
        <v>10289.253000000001</v>
      </c>
      <c r="D17" s="323">
        <v>1510.9690000000001</v>
      </c>
      <c r="E17" s="322">
        <v>11800.222</v>
      </c>
      <c r="F17" s="342">
        <v>0</v>
      </c>
      <c r="G17" s="342">
        <v>0</v>
      </c>
      <c r="H17" s="342">
        <v>0</v>
      </c>
      <c r="I17" s="342">
        <v>0</v>
      </c>
      <c r="J17" s="342">
        <v>0</v>
      </c>
      <c r="K17" s="342">
        <v>8.7140000000000004</v>
      </c>
      <c r="L17" s="342">
        <v>0</v>
      </c>
      <c r="M17" s="342">
        <v>3.3</v>
      </c>
      <c r="N17" s="342">
        <v>0</v>
      </c>
      <c r="O17" s="342">
        <v>3</v>
      </c>
      <c r="P17" s="342">
        <v>0</v>
      </c>
      <c r="Q17" s="342">
        <v>326.798</v>
      </c>
      <c r="R17" s="342">
        <v>0</v>
      </c>
      <c r="S17" s="342">
        <v>406.60700000000003</v>
      </c>
      <c r="T17" s="342">
        <v>4361.4399999999996</v>
      </c>
      <c r="U17" s="342">
        <v>5488.1509999999998</v>
      </c>
      <c r="V17" s="342">
        <v>293.68400000000003</v>
      </c>
      <c r="W17" s="342">
        <v>83.986000000000004</v>
      </c>
      <c r="X17" s="342">
        <v>795.66700000000003</v>
      </c>
      <c r="Y17" s="342">
        <v>1.2350000000000001</v>
      </c>
      <c r="Z17" s="342">
        <v>0</v>
      </c>
      <c r="AA17" s="342">
        <v>0</v>
      </c>
      <c r="AB17" s="342">
        <v>0</v>
      </c>
      <c r="AC17" s="342">
        <v>0</v>
      </c>
      <c r="AD17" s="342">
        <v>0</v>
      </c>
      <c r="AE17" s="342">
        <v>1.208</v>
      </c>
      <c r="AF17" s="342">
        <v>0</v>
      </c>
      <c r="AG17" s="342">
        <v>0</v>
      </c>
      <c r="AH17" s="342">
        <v>0</v>
      </c>
      <c r="AI17" s="342">
        <v>0</v>
      </c>
      <c r="AJ17" s="342">
        <v>0</v>
      </c>
      <c r="AK17" s="342">
        <v>26.431999999999999</v>
      </c>
      <c r="AL17" s="342">
        <v>0</v>
      </c>
      <c r="AM17" s="342">
        <v>0</v>
      </c>
      <c r="AN17" s="342">
        <v>0</v>
      </c>
      <c r="AO17" s="342">
        <v>0</v>
      </c>
    </row>
    <row r="18" spans="1:41" s="102" customFormat="1" ht="18.600000000000001" customHeight="1">
      <c r="A18" s="457" t="s">
        <v>63</v>
      </c>
      <c r="B18" s="322">
        <v>12441.128000000001</v>
      </c>
      <c r="C18" s="323">
        <v>11019.275</v>
      </c>
      <c r="D18" s="323">
        <v>1421.8530000000001</v>
      </c>
      <c r="E18" s="322">
        <v>12441.128000000001</v>
      </c>
      <c r="F18" s="342">
        <v>0</v>
      </c>
      <c r="G18" s="342">
        <v>0</v>
      </c>
      <c r="H18" s="342">
        <v>0</v>
      </c>
      <c r="I18" s="342">
        <v>0</v>
      </c>
      <c r="J18" s="342">
        <v>0</v>
      </c>
      <c r="K18" s="342">
        <v>6.7530000000000001</v>
      </c>
      <c r="L18" s="342">
        <v>0</v>
      </c>
      <c r="M18" s="342">
        <v>0</v>
      </c>
      <c r="N18" s="342">
        <v>0</v>
      </c>
      <c r="O18" s="342">
        <v>6</v>
      </c>
      <c r="P18" s="342">
        <v>0</v>
      </c>
      <c r="Q18" s="342">
        <v>497.56099999999998</v>
      </c>
      <c r="R18" s="342">
        <v>0</v>
      </c>
      <c r="S18" s="342">
        <v>402.07</v>
      </c>
      <c r="T18" s="342">
        <v>5076.8419999999996</v>
      </c>
      <c r="U18" s="342">
        <v>5263.3919999999998</v>
      </c>
      <c r="V18" s="342">
        <v>392.11099999999999</v>
      </c>
      <c r="W18" s="342">
        <v>62.595999999999997</v>
      </c>
      <c r="X18" s="342">
        <v>706.18700000000001</v>
      </c>
      <c r="Y18" s="342">
        <v>1.2509999999999999</v>
      </c>
      <c r="Z18" s="342">
        <v>0</v>
      </c>
      <c r="AA18" s="342">
        <v>0</v>
      </c>
      <c r="AB18" s="342">
        <v>0</v>
      </c>
      <c r="AC18" s="342">
        <v>0</v>
      </c>
      <c r="AD18" s="342">
        <v>0.151</v>
      </c>
      <c r="AE18" s="342">
        <v>0.35399999999999998</v>
      </c>
      <c r="AF18" s="342">
        <v>0.03</v>
      </c>
      <c r="AG18" s="342">
        <v>0</v>
      </c>
      <c r="AH18" s="342">
        <v>0</v>
      </c>
      <c r="AI18" s="342">
        <v>0</v>
      </c>
      <c r="AJ18" s="342">
        <v>0</v>
      </c>
      <c r="AK18" s="342">
        <v>25.83</v>
      </c>
      <c r="AL18" s="342">
        <v>0</v>
      </c>
      <c r="AM18" s="342">
        <v>0</v>
      </c>
      <c r="AN18" s="342">
        <v>0</v>
      </c>
      <c r="AO18" s="342">
        <v>0</v>
      </c>
    </row>
    <row r="19" spans="1:41" s="102" customFormat="1" ht="18.600000000000001" customHeight="1">
      <c r="A19" s="457" t="s">
        <v>64</v>
      </c>
      <c r="B19" s="322">
        <v>12004.003000000001</v>
      </c>
      <c r="C19" s="323">
        <v>10586.633</v>
      </c>
      <c r="D19" s="323">
        <v>1417.37</v>
      </c>
      <c r="E19" s="322">
        <v>12004.003000000001</v>
      </c>
      <c r="F19" s="342">
        <v>0</v>
      </c>
      <c r="G19" s="342">
        <v>0</v>
      </c>
      <c r="H19" s="342">
        <v>0</v>
      </c>
      <c r="I19" s="342">
        <v>0</v>
      </c>
      <c r="J19" s="342">
        <v>0</v>
      </c>
      <c r="K19" s="342">
        <v>11.603999999999999</v>
      </c>
      <c r="L19" s="342">
        <v>0</v>
      </c>
      <c r="M19" s="342">
        <v>0</v>
      </c>
      <c r="N19" s="342">
        <v>0</v>
      </c>
      <c r="O19" s="342">
        <v>3</v>
      </c>
      <c r="P19" s="342">
        <v>0</v>
      </c>
      <c r="Q19" s="342">
        <v>321.399</v>
      </c>
      <c r="R19" s="342">
        <v>0</v>
      </c>
      <c r="S19" s="342">
        <v>335.56299999999999</v>
      </c>
      <c r="T19" s="342">
        <v>4982.5510000000004</v>
      </c>
      <c r="U19" s="342">
        <v>4902.3900000000003</v>
      </c>
      <c r="V19" s="342">
        <v>384.84699999999998</v>
      </c>
      <c r="W19" s="342">
        <v>71.813000000000002</v>
      </c>
      <c r="X19" s="342">
        <v>985.096</v>
      </c>
      <c r="Y19" s="342">
        <v>0</v>
      </c>
      <c r="Z19" s="342">
        <v>0</v>
      </c>
      <c r="AA19" s="342">
        <v>0</v>
      </c>
      <c r="AB19" s="342">
        <v>0</v>
      </c>
      <c r="AC19" s="342">
        <v>0</v>
      </c>
      <c r="AD19" s="342">
        <v>0</v>
      </c>
      <c r="AE19" s="342">
        <v>4.2000000000000003E-2</v>
      </c>
      <c r="AF19" s="342">
        <v>0</v>
      </c>
      <c r="AG19" s="342">
        <v>0</v>
      </c>
      <c r="AH19" s="342">
        <v>0</v>
      </c>
      <c r="AI19" s="342">
        <v>0</v>
      </c>
      <c r="AJ19" s="342">
        <v>0</v>
      </c>
      <c r="AK19" s="342">
        <v>5.6980000000000004</v>
      </c>
      <c r="AL19" s="342">
        <v>0</v>
      </c>
      <c r="AM19" s="342">
        <v>0</v>
      </c>
      <c r="AN19" s="342">
        <v>0</v>
      </c>
      <c r="AO19" s="342">
        <v>0</v>
      </c>
    </row>
    <row r="20" spans="1:41" s="102" customFormat="1" ht="18.600000000000001" customHeight="1">
      <c r="A20" s="457" t="s">
        <v>65</v>
      </c>
      <c r="B20" s="322">
        <v>11947.5</v>
      </c>
      <c r="C20" s="323">
        <v>10521.495000000001</v>
      </c>
      <c r="D20" s="323">
        <v>1426.0050000000001</v>
      </c>
      <c r="E20" s="322">
        <v>11947.5</v>
      </c>
      <c r="F20" s="342">
        <v>0</v>
      </c>
      <c r="G20" s="342">
        <v>0</v>
      </c>
      <c r="H20" s="342">
        <v>0</v>
      </c>
      <c r="I20" s="342">
        <v>0</v>
      </c>
      <c r="J20" s="342">
        <v>0</v>
      </c>
      <c r="K20" s="342">
        <v>11.57</v>
      </c>
      <c r="L20" s="342">
        <v>0</v>
      </c>
      <c r="M20" s="342">
        <v>3.3</v>
      </c>
      <c r="N20" s="342">
        <v>0</v>
      </c>
      <c r="O20" s="342">
        <v>3</v>
      </c>
      <c r="P20" s="342">
        <v>0</v>
      </c>
      <c r="Q20" s="342">
        <v>272.74900000000002</v>
      </c>
      <c r="R20" s="342">
        <v>0</v>
      </c>
      <c r="S20" s="342">
        <v>245.672</v>
      </c>
      <c r="T20" s="342">
        <v>4370.777</v>
      </c>
      <c r="U20" s="342">
        <v>5729.8590000000004</v>
      </c>
      <c r="V20" s="342">
        <v>400.94200000000001</v>
      </c>
      <c r="W20" s="342">
        <v>63.369</v>
      </c>
      <c r="X20" s="342">
        <v>839.89099999999996</v>
      </c>
      <c r="Y20" s="342">
        <v>0.60199999999999998</v>
      </c>
      <c r="Z20" s="342">
        <v>0</v>
      </c>
      <c r="AA20" s="342">
        <v>0</v>
      </c>
      <c r="AB20" s="342">
        <v>0</v>
      </c>
      <c r="AC20" s="342">
        <v>0</v>
      </c>
      <c r="AD20" s="342">
        <v>0</v>
      </c>
      <c r="AE20" s="342">
        <v>0.43</v>
      </c>
      <c r="AF20" s="342">
        <v>4.1000000000000002E-2</v>
      </c>
      <c r="AG20" s="342">
        <v>0</v>
      </c>
      <c r="AH20" s="342">
        <v>0</v>
      </c>
      <c r="AI20" s="342">
        <v>0</v>
      </c>
      <c r="AJ20" s="342">
        <v>0</v>
      </c>
      <c r="AK20" s="342">
        <v>5.298</v>
      </c>
      <c r="AL20" s="342">
        <v>0</v>
      </c>
      <c r="AM20" s="342">
        <v>0</v>
      </c>
      <c r="AN20" s="342">
        <v>0</v>
      </c>
      <c r="AO20" s="342">
        <v>0</v>
      </c>
    </row>
    <row r="21" spans="1:41" s="103" customFormat="1" ht="18.600000000000001" customHeight="1">
      <c r="A21" s="457" t="s">
        <v>66</v>
      </c>
      <c r="B21" s="322">
        <v>11325.762000000001</v>
      </c>
      <c r="C21" s="323">
        <v>10053.405000000001</v>
      </c>
      <c r="D21" s="323">
        <v>1272.357</v>
      </c>
      <c r="E21" s="322">
        <v>11325.762000000001</v>
      </c>
      <c r="F21" s="342">
        <v>0</v>
      </c>
      <c r="G21" s="342">
        <v>0</v>
      </c>
      <c r="H21" s="342">
        <v>0</v>
      </c>
      <c r="I21" s="342">
        <v>0</v>
      </c>
      <c r="J21" s="342">
        <v>0</v>
      </c>
      <c r="K21" s="342">
        <v>4.8310000000000004</v>
      </c>
      <c r="L21" s="342">
        <v>0</v>
      </c>
      <c r="M21" s="342">
        <v>0</v>
      </c>
      <c r="N21" s="342">
        <v>0</v>
      </c>
      <c r="O21" s="342">
        <v>0</v>
      </c>
      <c r="P21" s="342">
        <v>0</v>
      </c>
      <c r="Q21" s="342">
        <v>391.226</v>
      </c>
      <c r="R21" s="342">
        <v>0</v>
      </c>
      <c r="S21" s="342">
        <v>551.36</v>
      </c>
      <c r="T21" s="342">
        <v>3645.2779999999998</v>
      </c>
      <c r="U21" s="342">
        <v>5495.5110000000004</v>
      </c>
      <c r="V21" s="342">
        <v>479.262</v>
      </c>
      <c r="W21" s="342">
        <v>46.115000000000002</v>
      </c>
      <c r="X21" s="342">
        <v>707.197</v>
      </c>
      <c r="Y21" s="342">
        <v>0.61299999999999999</v>
      </c>
      <c r="Z21" s="342">
        <v>0</v>
      </c>
      <c r="AA21" s="342">
        <v>0</v>
      </c>
      <c r="AB21" s="342">
        <v>0</v>
      </c>
      <c r="AC21" s="342">
        <v>0</v>
      </c>
      <c r="AD21" s="342">
        <v>0</v>
      </c>
      <c r="AE21" s="342">
        <v>4.3689999999999998</v>
      </c>
      <c r="AF21" s="342">
        <v>0</v>
      </c>
      <c r="AG21" s="342">
        <v>0</v>
      </c>
      <c r="AH21" s="342">
        <v>0</v>
      </c>
      <c r="AI21" s="342">
        <v>0</v>
      </c>
      <c r="AJ21" s="342">
        <v>0</v>
      </c>
      <c r="AK21" s="342">
        <v>0</v>
      </c>
      <c r="AL21" s="342">
        <v>0</v>
      </c>
      <c r="AM21" s="342">
        <v>0</v>
      </c>
      <c r="AN21" s="342">
        <v>0</v>
      </c>
      <c r="AO21" s="342">
        <v>0</v>
      </c>
    </row>
    <row r="22" spans="1:41" s="103" customFormat="1" ht="18.600000000000001" customHeight="1">
      <c r="A22" s="458" t="s">
        <v>67</v>
      </c>
      <c r="B22" s="324">
        <v>12000.584999999999</v>
      </c>
      <c r="C22" s="325">
        <v>10435.026</v>
      </c>
      <c r="D22" s="325">
        <v>1565.559</v>
      </c>
      <c r="E22" s="324">
        <v>12000.584999999999</v>
      </c>
      <c r="F22" s="325">
        <v>0</v>
      </c>
      <c r="G22" s="325">
        <v>0</v>
      </c>
      <c r="H22" s="325">
        <v>0</v>
      </c>
      <c r="I22" s="325">
        <v>0</v>
      </c>
      <c r="J22" s="325">
        <v>0</v>
      </c>
      <c r="K22" s="325">
        <v>5.5049999999999999</v>
      </c>
      <c r="L22" s="325">
        <v>0</v>
      </c>
      <c r="M22" s="325">
        <v>0</v>
      </c>
      <c r="N22" s="325">
        <v>0</v>
      </c>
      <c r="O22" s="325">
        <v>0</v>
      </c>
      <c r="P22" s="325">
        <v>0</v>
      </c>
      <c r="Q22" s="325">
        <v>583.20100000000002</v>
      </c>
      <c r="R22" s="325">
        <v>0</v>
      </c>
      <c r="S22" s="325">
        <v>406.28899999999999</v>
      </c>
      <c r="T22" s="325">
        <v>4422.6469999999999</v>
      </c>
      <c r="U22" s="325">
        <v>5248.8459999999995</v>
      </c>
      <c r="V22" s="325">
        <v>334.90899999999999</v>
      </c>
      <c r="W22" s="325">
        <v>48.9</v>
      </c>
      <c r="X22" s="325">
        <v>943.06399999999996</v>
      </c>
      <c r="Y22" s="325">
        <v>0.69299999999999995</v>
      </c>
      <c r="Z22" s="325">
        <v>0</v>
      </c>
      <c r="AA22" s="325">
        <v>0</v>
      </c>
      <c r="AB22" s="325">
        <v>0</v>
      </c>
      <c r="AC22" s="325">
        <v>0</v>
      </c>
      <c r="AD22" s="325">
        <v>0.2</v>
      </c>
      <c r="AE22" s="325">
        <v>1.0329999999999999</v>
      </c>
      <c r="AF22" s="325">
        <v>0</v>
      </c>
      <c r="AG22" s="325">
        <v>0</v>
      </c>
      <c r="AH22" s="325">
        <v>0</v>
      </c>
      <c r="AI22" s="325">
        <v>0</v>
      </c>
      <c r="AJ22" s="325">
        <v>0</v>
      </c>
      <c r="AK22" s="325">
        <v>5.298</v>
      </c>
      <c r="AL22" s="325">
        <v>0</v>
      </c>
      <c r="AM22" s="325">
        <v>0</v>
      </c>
      <c r="AN22" s="325">
        <v>0</v>
      </c>
      <c r="AO22" s="325">
        <v>0</v>
      </c>
    </row>
    <row r="23" spans="1:41" ht="12.95" customHeight="1">
      <c r="A23" s="104" t="s">
        <v>112</v>
      </c>
      <c r="B23" s="105"/>
      <c r="C23" s="105"/>
      <c r="D23" s="105"/>
      <c r="E23" s="105"/>
      <c r="F23" s="106"/>
      <c r="G23" s="106"/>
      <c r="H23" s="106"/>
      <c r="I23" s="106"/>
      <c r="J23" s="105"/>
      <c r="K23" s="105"/>
      <c r="L23" s="105"/>
      <c r="M23" s="105"/>
      <c r="N23" s="99"/>
      <c r="O23" s="99"/>
      <c r="P23" s="99"/>
      <c r="Q23" s="99"/>
      <c r="R23" s="99"/>
      <c r="S23" s="99"/>
      <c r="T23" s="343"/>
      <c r="U23" s="99"/>
      <c r="V23" s="99"/>
      <c r="W23" s="99"/>
      <c r="X23" s="99"/>
      <c r="Y23" s="99"/>
      <c r="Z23" s="99"/>
      <c r="AA23" s="99"/>
      <c r="AB23" s="99"/>
      <c r="AC23" s="99"/>
      <c r="AD23" s="99"/>
      <c r="AE23" s="99"/>
      <c r="AF23" s="99"/>
      <c r="AG23" s="99"/>
      <c r="AH23" s="99"/>
      <c r="AI23" s="99"/>
      <c r="AJ23" s="99" t="s">
        <v>113</v>
      </c>
      <c r="AK23" s="103"/>
      <c r="AL23" s="103"/>
      <c r="AM23" s="103"/>
      <c r="AN23" s="103"/>
      <c r="AO23" s="103"/>
    </row>
    <row r="24" spans="1:41" ht="45" customHeight="1"/>
    <row r="25" spans="1:41" ht="45" customHeight="1"/>
    <row r="26" spans="1:41" ht="20.100000000000001" customHeight="1"/>
    <row r="27" spans="1:41" ht="20.100000000000001" customHeight="1"/>
    <row r="28" spans="1:41" ht="20.100000000000001" customHeight="1"/>
    <row r="29" spans="1:41" s="6" customFormat="1" ht="15" customHeight="1">
      <c r="A29" s="4"/>
      <c r="B29" s="4"/>
      <c r="C29" s="4"/>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row>
    <row r="30" spans="1:41" s="6" customFormat="1" ht="15" customHeight="1">
      <c r="A30" s="4"/>
      <c r="B30" s="4"/>
      <c r="C30" s="4"/>
      <c r="D30" s="4"/>
      <c r="E30" s="4"/>
      <c r="F30" s="4"/>
      <c r="G30" s="4"/>
      <c r="H30" s="4"/>
      <c r="I30" s="4"/>
      <c r="J30" s="4"/>
      <c r="K30" s="4"/>
      <c r="L30" s="4"/>
      <c r="M30" s="4"/>
      <c r="N30" s="4"/>
      <c r="O30" s="4"/>
      <c r="P30" s="4"/>
      <c r="Q30" s="4"/>
      <c r="R30" s="4"/>
      <c r="S30" s="4"/>
    </row>
    <row r="31" spans="1:41">
      <c r="T31" s="6"/>
      <c r="U31" s="6"/>
      <c r="V31" s="6"/>
      <c r="W31" s="6"/>
      <c r="X31" s="6"/>
      <c r="Y31" s="6"/>
      <c r="Z31" s="6"/>
      <c r="AA31" s="6"/>
      <c r="AB31" s="6"/>
      <c r="AC31" s="6"/>
      <c r="AD31" s="6"/>
      <c r="AE31" s="6"/>
      <c r="AF31" s="6"/>
      <c r="AG31" s="6"/>
      <c r="AH31" s="6"/>
      <c r="AI31" s="6"/>
      <c r="AJ31" s="6"/>
      <c r="AK31" s="6"/>
      <c r="AL31" s="6"/>
      <c r="AM31" s="6"/>
      <c r="AN31" s="6"/>
      <c r="AO31" s="6"/>
    </row>
  </sheetData>
  <mergeCells count="6">
    <mergeCell ref="T3:AO3"/>
    <mergeCell ref="A1:S1"/>
    <mergeCell ref="B3:B4"/>
    <mergeCell ref="C3:C4"/>
    <mergeCell ref="D3:D4"/>
    <mergeCell ref="E3:S3"/>
  </mergeCells>
  <phoneticPr fontId="3" type="noConversion"/>
  <printOptions horizontalCentered="1"/>
  <pageMargins left="0.78740157480314965" right="0.78740157480314965" top="0.98425196850393704" bottom="0.98425196850393704" header="0" footer="0.59055118110236227"/>
  <pageSetup paperSize="9" scale="75" firstPageNumber="117" pageOrder="overThenDown" orientation="landscape"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5"/>
  <sheetViews>
    <sheetView view="pageBreakPreview" zoomScaleSheetLayoutView="100" workbookViewId="0">
      <selection activeCell="D20" sqref="D20"/>
    </sheetView>
  </sheetViews>
  <sheetFormatPr defaultColWidth="8.88671875" defaultRowHeight="13.5"/>
  <cols>
    <col min="1" max="1" width="8.88671875" style="172"/>
    <col min="2" max="2" width="5.77734375" style="172" customWidth="1"/>
    <col min="3" max="4" width="5.5546875" style="172" customWidth="1"/>
    <col min="5" max="5" width="7.21875" style="172" customWidth="1"/>
    <col min="6" max="6" width="4.21875" style="172" bestFit="1" customWidth="1"/>
    <col min="7" max="7" width="5" style="172" customWidth="1"/>
    <col min="8" max="8" width="4.44140625" style="172" customWidth="1"/>
    <col min="9" max="9" width="5.33203125" style="172" customWidth="1"/>
    <col min="10" max="10" width="5.77734375" style="172" customWidth="1"/>
    <col min="11" max="11" width="3.44140625" style="185" customWidth="1"/>
    <col min="12" max="12" width="6.5546875" style="172" customWidth="1"/>
    <col min="13" max="13" width="5.5546875" style="172" customWidth="1"/>
    <col min="14" max="14" width="5.88671875" style="172" customWidth="1"/>
    <col min="15" max="15" width="7" style="172" customWidth="1"/>
    <col min="16" max="16" width="3.88671875" style="172" customWidth="1"/>
    <col min="17" max="17" width="3.77734375" style="172" customWidth="1"/>
    <col min="18" max="18" width="4" style="172" customWidth="1"/>
    <col min="19" max="19" width="5.109375" style="172" customWidth="1"/>
    <col min="20" max="20" width="4.88671875" style="172" customWidth="1"/>
    <col min="21" max="21" width="4.33203125" style="172" customWidth="1"/>
    <col min="22" max="23" width="6.33203125" style="172" customWidth="1"/>
    <col min="24" max="24" width="7" style="172" bestFit="1" customWidth="1"/>
    <col min="25" max="25" width="5.88671875" style="172" customWidth="1"/>
    <col min="26" max="26" width="5.109375" style="172" customWidth="1"/>
    <col min="27" max="27" width="4.5546875" style="172" customWidth="1"/>
    <col min="28" max="32" width="5.5546875" style="172" customWidth="1"/>
    <col min="33" max="33" width="5.44140625" style="172" customWidth="1"/>
    <col min="34" max="16384" width="8.88671875" style="173"/>
  </cols>
  <sheetData>
    <row r="1" spans="1:33" s="165" customFormat="1" ht="26.25" customHeight="1">
      <c r="A1" s="785" t="s">
        <v>455</v>
      </c>
      <c r="B1" s="785"/>
      <c r="C1" s="785"/>
      <c r="D1" s="785"/>
      <c r="E1" s="785"/>
      <c r="F1" s="785"/>
      <c r="G1" s="785"/>
      <c r="H1" s="785"/>
      <c r="I1" s="785"/>
      <c r="J1" s="785"/>
      <c r="K1" s="785"/>
      <c r="L1" s="785"/>
      <c r="M1" s="785"/>
      <c r="N1" s="161"/>
      <c r="O1" s="162"/>
      <c r="P1" s="163"/>
      <c r="Q1" s="163"/>
      <c r="R1" s="163"/>
      <c r="S1" s="163"/>
      <c r="T1" s="163"/>
      <c r="U1" s="163"/>
      <c r="V1" s="163"/>
      <c r="W1" s="163"/>
      <c r="X1" s="164"/>
      <c r="Y1" s="162"/>
      <c r="AA1" s="166"/>
    </row>
    <row r="2" spans="1:33" ht="16.5">
      <c r="A2" s="167"/>
      <c r="B2" s="167"/>
      <c r="C2" s="167"/>
      <c r="D2" s="167"/>
      <c r="E2" s="167"/>
      <c r="F2" s="167"/>
      <c r="G2" s="167"/>
      <c r="H2" s="167"/>
      <c r="I2" s="167"/>
      <c r="J2" s="167"/>
      <c r="K2" s="167"/>
      <c r="L2" s="167"/>
      <c r="M2" s="168" t="s">
        <v>251</v>
      </c>
      <c r="N2" s="169"/>
      <c r="O2" s="168" t="s">
        <v>252</v>
      </c>
      <c r="P2" s="170"/>
      <c r="Q2" s="170"/>
      <c r="R2" s="170"/>
      <c r="S2" s="170"/>
      <c r="T2" s="170"/>
      <c r="U2" s="170"/>
      <c r="V2" s="170"/>
      <c r="W2" s="170"/>
      <c r="X2" s="171"/>
      <c r="Z2" s="168"/>
      <c r="AA2" s="168"/>
      <c r="AB2" s="168" t="s">
        <v>251</v>
      </c>
      <c r="AC2" s="168"/>
      <c r="AD2" s="168"/>
      <c r="AE2" s="168"/>
      <c r="AF2" s="168"/>
      <c r="AG2" s="168" t="s">
        <v>252</v>
      </c>
    </row>
    <row r="3" spans="1:33" ht="16.5" customHeight="1">
      <c r="A3" s="460"/>
      <c r="B3" s="773" t="s">
        <v>253</v>
      </c>
      <c r="C3" s="774"/>
      <c r="D3" s="774"/>
      <c r="E3" s="786"/>
      <c r="F3" s="773" t="s">
        <v>254</v>
      </c>
      <c r="G3" s="774"/>
      <c r="H3" s="774"/>
      <c r="I3" s="774"/>
      <c r="J3" s="773" t="s">
        <v>255</v>
      </c>
      <c r="K3" s="774"/>
      <c r="L3" s="774"/>
      <c r="M3" s="774"/>
      <c r="N3" s="774"/>
      <c r="O3" s="786"/>
      <c r="P3" s="787" t="s">
        <v>256</v>
      </c>
      <c r="Q3" s="788"/>
      <c r="R3" s="755" t="s">
        <v>257</v>
      </c>
      <c r="S3" s="772" t="s">
        <v>258</v>
      </c>
      <c r="T3" s="772"/>
      <c r="U3" s="772"/>
      <c r="V3" s="773" t="s">
        <v>259</v>
      </c>
      <c r="W3" s="774"/>
      <c r="X3" s="774"/>
      <c r="Y3" s="774"/>
      <c r="Z3" s="774"/>
      <c r="AA3" s="774"/>
      <c r="AB3" s="774"/>
      <c r="AC3" s="774"/>
      <c r="AD3" s="774"/>
      <c r="AE3" s="774"/>
      <c r="AF3" s="774"/>
      <c r="AG3" s="774"/>
    </row>
    <row r="4" spans="1:33" ht="24.75" customHeight="1">
      <c r="A4" s="461" t="s">
        <v>476</v>
      </c>
      <c r="B4" s="775" t="s">
        <v>260</v>
      </c>
      <c r="C4" s="775"/>
      <c r="D4" s="775"/>
      <c r="E4" s="775"/>
      <c r="F4" s="775" t="s">
        <v>261</v>
      </c>
      <c r="G4" s="775"/>
      <c r="H4" s="775"/>
      <c r="I4" s="775"/>
      <c r="J4" s="776" t="s">
        <v>262</v>
      </c>
      <c r="K4" s="776"/>
      <c r="L4" s="776"/>
      <c r="M4" s="776"/>
      <c r="N4" s="776"/>
      <c r="O4" s="776"/>
      <c r="P4" s="777" t="s">
        <v>263</v>
      </c>
      <c r="Q4" s="778"/>
      <c r="R4" s="780"/>
      <c r="S4" s="775" t="s">
        <v>264</v>
      </c>
      <c r="T4" s="775"/>
      <c r="U4" s="775"/>
      <c r="V4" s="775" t="s">
        <v>265</v>
      </c>
      <c r="W4" s="775"/>
      <c r="X4" s="775"/>
      <c r="Y4" s="775"/>
      <c r="Z4" s="775"/>
      <c r="AA4" s="775"/>
      <c r="AB4" s="775"/>
      <c r="AC4" s="779"/>
      <c r="AD4" s="779"/>
      <c r="AE4" s="779"/>
      <c r="AF4" s="779"/>
      <c r="AG4" s="779"/>
    </row>
    <row r="5" spans="1:33" ht="33.75" customHeight="1">
      <c r="A5" s="462"/>
      <c r="B5" s="781" t="s">
        <v>266</v>
      </c>
      <c r="C5" s="781" t="s">
        <v>267</v>
      </c>
      <c r="D5" s="781" t="s">
        <v>268</v>
      </c>
      <c r="E5" s="755" t="s">
        <v>269</v>
      </c>
      <c r="F5" s="764" t="s">
        <v>270</v>
      </c>
      <c r="G5" s="765"/>
      <c r="H5" s="765"/>
      <c r="I5" s="757" t="s">
        <v>271</v>
      </c>
      <c r="J5" s="174" t="s">
        <v>272</v>
      </c>
      <c r="K5" s="757" t="s">
        <v>273</v>
      </c>
      <c r="L5" s="768" t="s">
        <v>274</v>
      </c>
      <c r="M5" s="174" t="s">
        <v>275</v>
      </c>
      <c r="N5" s="175" t="s">
        <v>276</v>
      </c>
      <c r="O5" s="770" t="s">
        <v>277</v>
      </c>
      <c r="P5" s="755" t="s">
        <v>278</v>
      </c>
      <c r="Q5" s="755" t="s">
        <v>279</v>
      </c>
      <c r="R5" s="756"/>
      <c r="S5" s="760" t="s">
        <v>280</v>
      </c>
      <c r="T5" s="760" t="s">
        <v>281</v>
      </c>
      <c r="U5" s="760" t="s">
        <v>282</v>
      </c>
      <c r="V5" s="757" t="s">
        <v>283</v>
      </c>
      <c r="W5" s="762" t="s">
        <v>284</v>
      </c>
      <c r="X5" s="757" t="s">
        <v>285</v>
      </c>
      <c r="Y5" s="753" t="s">
        <v>286</v>
      </c>
      <c r="Z5" s="753" t="s">
        <v>287</v>
      </c>
      <c r="AA5" s="753" t="s">
        <v>288</v>
      </c>
      <c r="AB5" s="749" t="s">
        <v>289</v>
      </c>
      <c r="AC5" s="753" t="s">
        <v>290</v>
      </c>
      <c r="AD5" s="753" t="s">
        <v>291</v>
      </c>
      <c r="AE5" s="783" t="s">
        <v>292</v>
      </c>
      <c r="AF5" s="753" t="s">
        <v>293</v>
      </c>
      <c r="AG5" s="749" t="s">
        <v>294</v>
      </c>
    </row>
    <row r="6" spans="1:33" ht="33.75" customHeight="1">
      <c r="A6" s="462"/>
      <c r="B6" s="772"/>
      <c r="C6" s="772"/>
      <c r="D6" s="772"/>
      <c r="E6" s="780"/>
      <c r="F6" s="367" t="s">
        <v>295</v>
      </c>
      <c r="G6" s="367" t="s">
        <v>296</v>
      </c>
      <c r="H6" s="176" t="s">
        <v>297</v>
      </c>
      <c r="I6" s="758"/>
      <c r="J6" s="177" t="s">
        <v>298</v>
      </c>
      <c r="K6" s="766"/>
      <c r="L6" s="769"/>
      <c r="M6" s="177" t="s">
        <v>299</v>
      </c>
      <c r="N6" s="178" t="s">
        <v>300</v>
      </c>
      <c r="O6" s="771"/>
      <c r="P6" s="756"/>
      <c r="Q6" s="756"/>
      <c r="R6" s="756"/>
      <c r="S6" s="761"/>
      <c r="T6" s="761"/>
      <c r="U6" s="761"/>
      <c r="V6" s="758"/>
      <c r="W6" s="763"/>
      <c r="X6" s="758"/>
      <c r="Y6" s="759"/>
      <c r="Z6" s="759"/>
      <c r="AA6" s="759"/>
      <c r="AB6" s="750"/>
      <c r="AC6" s="754"/>
      <c r="AD6" s="754"/>
      <c r="AE6" s="784"/>
      <c r="AF6" s="754"/>
      <c r="AG6" s="750"/>
    </row>
    <row r="7" spans="1:33" ht="45.75" customHeight="1">
      <c r="A7" s="463" t="s">
        <v>222</v>
      </c>
      <c r="B7" s="188" t="s">
        <v>301</v>
      </c>
      <c r="C7" s="188" t="s">
        <v>302</v>
      </c>
      <c r="D7" s="189" t="s">
        <v>303</v>
      </c>
      <c r="E7" s="782"/>
      <c r="F7" s="188" t="s">
        <v>304</v>
      </c>
      <c r="G7" s="189" t="s">
        <v>305</v>
      </c>
      <c r="H7" s="189" t="s">
        <v>306</v>
      </c>
      <c r="I7" s="189" t="s">
        <v>307</v>
      </c>
      <c r="J7" s="190" t="s">
        <v>308</v>
      </c>
      <c r="K7" s="767"/>
      <c r="L7" s="191" t="s">
        <v>309</v>
      </c>
      <c r="M7" s="190" t="s">
        <v>310</v>
      </c>
      <c r="N7" s="190" t="s">
        <v>311</v>
      </c>
      <c r="O7" s="192" t="s">
        <v>312</v>
      </c>
      <c r="P7" s="189" t="s">
        <v>313</v>
      </c>
      <c r="Q7" s="189" t="s">
        <v>314</v>
      </c>
      <c r="R7" s="188" t="s">
        <v>315</v>
      </c>
      <c r="S7" s="193" t="s">
        <v>316</v>
      </c>
      <c r="T7" s="189" t="s">
        <v>317</v>
      </c>
      <c r="U7" s="188" t="s">
        <v>306</v>
      </c>
      <c r="V7" s="189" t="s">
        <v>318</v>
      </c>
      <c r="W7" s="194" t="s">
        <v>319</v>
      </c>
      <c r="X7" s="189" t="s">
        <v>320</v>
      </c>
      <c r="Y7" s="193" t="s">
        <v>321</v>
      </c>
      <c r="Z7" s="193" t="s">
        <v>322</v>
      </c>
      <c r="AA7" s="193" t="s">
        <v>323</v>
      </c>
      <c r="AB7" s="195" t="s">
        <v>324</v>
      </c>
      <c r="AC7" s="195" t="s">
        <v>325</v>
      </c>
      <c r="AD7" s="195" t="s">
        <v>326</v>
      </c>
      <c r="AE7" s="193" t="s">
        <v>327</v>
      </c>
      <c r="AF7" s="196" t="s">
        <v>328</v>
      </c>
      <c r="AG7" s="195" t="s">
        <v>329</v>
      </c>
    </row>
    <row r="8" spans="1:33" s="180" customFormat="1" ht="19.5" customHeight="1">
      <c r="A8" s="459">
        <v>2017</v>
      </c>
      <c r="B8" s="179">
        <v>13</v>
      </c>
      <c r="C8" s="179">
        <v>7</v>
      </c>
      <c r="D8" s="179">
        <v>18</v>
      </c>
      <c r="E8" s="179">
        <v>42</v>
      </c>
      <c r="F8" s="179">
        <v>0</v>
      </c>
      <c r="G8" s="179">
        <v>15</v>
      </c>
      <c r="H8" s="179">
        <v>95</v>
      </c>
      <c r="I8" s="179">
        <v>2</v>
      </c>
      <c r="J8" s="179">
        <v>1</v>
      </c>
      <c r="K8" s="179">
        <v>1</v>
      </c>
      <c r="L8" s="179">
        <v>1</v>
      </c>
      <c r="M8" s="179">
        <v>3</v>
      </c>
      <c r="N8" s="179">
        <v>0</v>
      </c>
      <c r="O8" s="179">
        <v>0</v>
      </c>
      <c r="P8" s="179">
        <v>0</v>
      </c>
      <c r="Q8" s="179">
        <v>1</v>
      </c>
      <c r="R8" s="179">
        <v>0</v>
      </c>
      <c r="S8" s="179">
        <v>1</v>
      </c>
      <c r="T8" s="179">
        <v>3</v>
      </c>
      <c r="U8" s="179">
        <v>7</v>
      </c>
      <c r="V8" s="179">
        <v>0</v>
      </c>
      <c r="W8" s="179">
        <v>1</v>
      </c>
      <c r="X8" s="179">
        <v>0</v>
      </c>
      <c r="Y8" s="179">
        <v>0</v>
      </c>
      <c r="Z8" s="179">
        <v>1</v>
      </c>
      <c r="AA8" s="179">
        <v>0</v>
      </c>
      <c r="AB8" s="179">
        <v>1</v>
      </c>
      <c r="AC8" s="179">
        <v>0</v>
      </c>
      <c r="AD8" s="179">
        <v>1</v>
      </c>
      <c r="AE8" s="179">
        <v>2</v>
      </c>
      <c r="AF8" s="179">
        <v>0</v>
      </c>
      <c r="AG8" s="179">
        <v>0</v>
      </c>
    </row>
    <row r="9" spans="1:33" s="180" customFormat="1" ht="19.5" customHeight="1">
      <c r="A9" s="459">
        <v>2018</v>
      </c>
      <c r="B9" s="179">
        <v>13</v>
      </c>
      <c r="C9" s="179">
        <v>9</v>
      </c>
      <c r="D9" s="179">
        <v>24</v>
      </c>
      <c r="E9" s="179">
        <v>44</v>
      </c>
      <c r="F9" s="179">
        <v>0</v>
      </c>
      <c r="G9" s="179">
        <v>15</v>
      </c>
      <c r="H9" s="179">
        <v>95</v>
      </c>
      <c r="I9" s="179">
        <v>2</v>
      </c>
      <c r="J9" s="179">
        <v>0</v>
      </c>
      <c r="K9" s="179">
        <v>1</v>
      </c>
      <c r="L9" s="179">
        <v>11</v>
      </c>
      <c r="M9" s="179">
        <v>3</v>
      </c>
      <c r="N9" s="179">
        <v>0</v>
      </c>
      <c r="O9" s="179">
        <v>12</v>
      </c>
      <c r="P9" s="179">
        <v>0</v>
      </c>
      <c r="Q9" s="179">
        <v>3</v>
      </c>
      <c r="R9" s="179">
        <v>0</v>
      </c>
      <c r="S9" s="179">
        <v>1</v>
      </c>
      <c r="T9" s="179">
        <v>3</v>
      </c>
      <c r="U9" s="179">
        <v>7</v>
      </c>
      <c r="V9" s="179">
        <v>0</v>
      </c>
      <c r="W9" s="179">
        <v>1</v>
      </c>
      <c r="X9" s="179">
        <v>0</v>
      </c>
      <c r="Y9" s="179">
        <v>0</v>
      </c>
      <c r="Z9" s="179">
        <v>0</v>
      </c>
      <c r="AA9" s="179">
        <v>0</v>
      </c>
      <c r="AB9" s="179">
        <v>0</v>
      </c>
      <c r="AC9" s="179">
        <v>0</v>
      </c>
      <c r="AD9" s="179">
        <v>1</v>
      </c>
      <c r="AE9" s="179">
        <v>2</v>
      </c>
      <c r="AF9" s="179">
        <v>0</v>
      </c>
      <c r="AG9" s="179">
        <v>0</v>
      </c>
    </row>
    <row r="10" spans="1:33" ht="19.5" customHeight="1">
      <c r="A10" s="459">
        <v>2019</v>
      </c>
      <c r="B10" s="179">
        <v>14</v>
      </c>
      <c r="C10" s="179">
        <v>6</v>
      </c>
      <c r="D10" s="179">
        <v>20</v>
      </c>
      <c r="E10" s="179">
        <v>51</v>
      </c>
      <c r="F10" s="179">
        <v>0</v>
      </c>
      <c r="G10" s="179">
        <v>0</v>
      </c>
      <c r="H10" s="179">
        <v>0</v>
      </c>
      <c r="I10" s="179">
        <v>0</v>
      </c>
      <c r="J10" s="179">
        <v>1</v>
      </c>
      <c r="K10" s="179">
        <v>1</v>
      </c>
      <c r="L10" s="179">
        <v>13</v>
      </c>
      <c r="M10" s="179">
        <v>3</v>
      </c>
      <c r="N10" s="179">
        <v>0</v>
      </c>
      <c r="O10" s="179">
        <v>17</v>
      </c>
      <c r="P10" s="179">
        <v>0</v>
      </c>
      <c r="Q10" s="179">
        <v>3</v>
      </c>
      <c r="R10" s="179">
        <v>0</v>
      </c>
      <c r="S10" s="179">
        <v>2</v>
      </c>
      <c r="T10" s="179">
        <v>5</v>
      </c>
      <c r="U10" s="179">
        <v>9</v>
      </c>
      <c r="V10" s="179">
        <v>0</v>
      </c>
      <c r="W10" s="179">
        <v>1</v>
      </c>
      <c r="X10" s="179">
        <v>0</v>
      </c>
      <c r="Y10" s="179">
        <v>0</v>
      </c>
      <c r="Z10" s="179">
        <v>0</v>
      </c>
      <c r="AA10" s="179">
        <v>0</v>
      </c>
      <c r="AB10" s="179">
        <v>0</v>
      </c>
      <c r="AC10" s="179">
        <v>2</v>
      </c>
      <c r="AD10" s="179">
        <v>1</v>
      </c>
      <c r="AE10" s="179">
        <v>3</v>
      </c>
      <c r="AF10" s="179">
        <v>0</v>
      </c>
      <c r="AG10" s="179">
        <v>0</v>
      </c>
    </row>
    <row r="11" spans="1:33" s="187" customFormat="1" ht="19.5" customHeight="1">
      <c r="A11" s="459">
        <v>2020</v>
      </c>
      <c r="B11" s="179">
        <v>17</v>
      </c>
      <c r="C11" s="179">
        <v>9</v>
      </c>
      <c r="D11" s="179">
        <v>30</v>
      </c>
      <c r="E11" s="179">
        <v>61</v>
      </c>
      <c r="F11" s="179">
        <v>0</v>
      </c>
      <c r="G11" s="179">
        <v>0</v>
      </c>
      <c r="H11" s="179">
        <v>0</v>
      </c>
      <c r="I11" s="179">
        <v>0</v>
      </c>
      <c r="J11" s="179">
        <v>1</v>
      </c>
      <c r="K11" s="179">
        <v>1</v>
      </c>
      <c r="L11" s="179">
        <v>13</v>
      </c>
      <c r="M11" s="179">
        <v>3</v>
      </c>
      <c r="N11" s="179">
        <v>0</v>
      </c>
      <c r="O11" s="179">
        <v>21</v>
      </c>
      <c r="P11" s="179">
        <v>0</v>
      </c>
      <c r="Q11" s="179">
        <v>5</v>
      </c>
      <c r="R11" s="179">
        <v>0</v>
      </c>
      <c r="S11" s="179">
        <v>2</v>
      </c>
      <c r="T11" s="179">
        <v>5</v>
      </c>
      <c r="U11" s="179">
        <v>8</v>
      </c>
      <c r="V11" s="179">
        <v>0</v>
      </c>
      <c r="W11" s="179">
        <v>1</v>
      </c>
      <c r="X11" s="179">
        <v>0</v>
      </c>
      <c r="Y11" s="179">
        <v>0</v>
      </c>
      <c r="Z11" s="179">
        <v>0</v>
      </c>
      <c r="AA11" s="179">
        <v>0</v>
      </c>
      <c r="AB11" s="179">
        <v>0</v>
      </c>
      <c r="AC11" s="179">
        <v>2</v>
      </c>
      <c r="AD11" s="179">
        <v>1</v>
      </c>
      <c r="AE11" s="179">
        <v>3</v>
      </c>
      <c r="AF11" s="179">
        <v>0</v>
      </c>
      <c r="AG11" s="179">
        <v>0</v>
      </c>
    </row>
    <row r="12" spans="1:33" ht="19.5" customHeight="1">
      <c r="A12" s="464">
        <v>2021</v>
      </c>
      <c r="B12" s="348">
        <v>29</v>
      </c>
      <c r="C12" s="348">
        <v>42</v>
      </c>
      <c r="D12" s="348">
        <v>30</v>
      </c>
      <c r="E12" s="348">
        <v>11</v>
      </c>
      <c r="F12" s="348">
        <v>0</v>
      </c>
      <c r="G12" s="348">
        <v>0</v>
      </c>
      <c r="H12" s="348">
        <v>0</v>
      </c>
      <c r="I12" s="348">
        <v>0</v>
      </c>
      <c r="J12" s="348">
        <v>1</v>
      </c>
      <c r="K12" s="348">
        <v>1</v>
      </c>
      <c r="L12" s="348">
        <v>14</v>
      </c>
      <c r="M12" s="348">
        <v>4</v>
      </c>
      <c r="N12" s="348">
        <v>0</v>
      </c>
      <c r="O12" s="348">
        <v>19</v>
      </c>
      <c r="P12" s="348">
        <v>0</v>
      </c>
      <c r="Q12" s="348">
        <v>5</v>
      </c>
      <c r="R12" s="348">
        <v>0</v>
      </c>
      <c r="S12" s="348">
        <v>2</v>
      </c>
      <c r="T12" s="348">
        <v>6</v>
      </c>
      <c r="U12" s="348">
        <v>9</v>
      </c>
      <c r="V12" s="348">
        <v>0</v>
      </c>
      <c r="W12" s="348">
        <v>1</v>
      </c>
      <c r="X12" s="348">
        <v>0</v>
      </c>
      <c r="Y12" s="348">
        <v>0</v>
      </c>
      <c r="Z12" s="348">
        <v>0</v>
      </c>
      <c r="AA12" s="348">
        <v>0</v>
      </c>
      <c r="AB12" s="348">
        <v>0</v>
      </c>
      <c r="AC12" s="348">
        <v>3</v>
      </c>
      <c r="AD12" s="348">
        <v>1</v>
      </c>
      <c r="AE12" s="348">
        <v>3</v>
      </c>
      <c r="AF12" s="348">
        <v>0</v>
      </c>
      <c r="AG12" s="348">
        <v>0</v>
      </c>
    </row>
    <row r="13" spans="1:33" s="199" customFormat="1" ht="51" customHeight="1">
      <c r="A13" s="751" t="s">
        <v>357</v>
      </c>
      <c r="B13" s="752"/>
      <c r="C13" s="752"/>
      <c r="D13" s="752"/>
      <c r="E13" s="752"/>
      <c r="F13" s="752"/>
      <c r="G13" s="752"/>
      <c r="H13" s="752"/>
      <c r="I13" s="752"/>
      <c r="J13" s="752"/>
      <c r="K13" s="752"/>
      <c r="L13" s="752"/>
      <c r="M13" s="752"/>
      <c r="N13" s="752"/>
      <c r="O13" s="752"/>
      <c r="P13" s="752"/>
      <c r="Q13" s="752"/>
      <c r="R13" s="752"/>
      <c r="S13" s="752"/>
      <c r="T13" s="752"/>
      <c r="U13" s="752"/>
      <c r="V13" s="752"/>
      <c r="W13" s="752"/>
      <c r="X13" s="752"/>
      <c r="Y13" s="752"/>
      <c r="Z13" s="752"/>
      <c r="AA13" s="752"/>
      <c r="AB13" s="752"/>
      <c r="AC13" s="752"/>
      <c r="AD13" s="752"/>
      <c r="AE13" s="752"/>
      <c r="AF13" s="752"/>
      <c r="AG13" s="752"/>
    </row>
    <row r="14" spans="1:33" s="172" customFormat="1" ht="14.25">
      <c r="A14" s="752" t="s">
        <v>508</v>
      </c>
      <c r="B14" s="752"/>
      <c r="C14" s="752"/>
      <c r="D14" s="197"/>
      <c r="E14" s="198"/>
      <c r="F14" s="198"/>
      <c r="G14" s="198"/>
      <c r="H14" s="198"/>
      <c r="I14" s="198"/>
      <c r="J14" s="198"/>
      <c r="K14" s="184"/>
      <c r="L14" s="198"/>
      <c r="M14" s="198"/>
      <c r="N14" s="198"/>
      <c r="O14" s="198"/>
      <c r="P14" s="198"/>
      <c r="Q14" s="198"/>
      <c r="R14" s="198"/>
      <c r="S14" s="198"/>
      <c r="T14" s="198"/>
      <c r="U14" s="198"/>
      <c r="V14" s="199"/>
      <c r="W14" s="199"/>
      <c r="X14" s="199"/>
      <c r="Y14" s="199"/>
      <c r="Z14" s="199"/>
      <c r="AA14" s="199"/>
      <c r="AB14" s="199"/>
      <c r="AC14" s="200" t="s">
        <v>509</v>
      </c>
      <c r="AD14" s="199"/>
      <c r="AE14" s="199"/>
      <c r="AF14" s="199"/>
      <c r="AG14" s="199"/>
    </row>
    <row r="15" spans="1:33">
      <c r="A15" s="183"/>
      <c r="B15" s="183"/>
      <c r="C15" s="183"/>
      <c r="D15" s="183"/>
      <c r="E15" s="183"/>
      <c r="F15" s="183"/>
      <c r="G15" s="183"/>
      <c r="H15" s="183"/>
      <c r="I15" s="183"/>
      <c r="J15" s="183"/>
      <c r="K15" s="184"/>
      <c r="L15" s="183"/>
      <c r="M15" s="183"/>
      <c r="N15" s="183"/>
      <c r="O15" s="183"/>
      <c r="P15" s="183"/>
      <c r="Q15" s="183"/>
    </row>
  </sheetData>
  <mergeCells count="42">
    <mergeCell ref="A1:M1"/>
    <mergeCell ref="B3:E3"/>
    <mergeCell ref="F3:I3"/>
    <mergeCell ref="J3:O3"/>
    <mergeCell ref="P3:Q3"/>
    <mergeCell ref="S3:U3"/>
    <mergeCell ref="V3:AG3"/>
    <mergeCell ref="B4:E4"/>
    <mergeCell ref="F4:I4"/>
    <mergeCell ref="J4:O4"/>
    <mergeCell ref="P4:Q4"/>
    <mergeCell ref="S4:U4"/>
    <mergeCell ref="V4:AG4"/>
    <mergeCell ref="R3:R6"/>
    <mergeCell ref="B5:B6"/>
    <mergeCell ref="C5:C6"/>
    <mergeCell ref="D5:D6"/>
    <mergeCell ref="E5:E7"/>
    <mergeCell ref="AD5:AD6"/>
    <mergeCell ref="AE5:AE6"/>
    <mergeCell ref="AF5:AF6"/>
    <mergeCell ref="A14:C14"/>
    <mergeCell ref="X5:X6"/>
    <mergeCell ref="Y5:Y6"/>
    <mergeCell ref="Z5:Z6"/>
    <mergeCell ref="AA5:AA6"/>
    <mergeCell ref="Q5:Q6"/>
    <mergeCell ref="S5:S6"/>
    <mergeCell ref="T5:T6"/>
    <mergeCell ref="U5:U6"/>
    <mergeCell ref="V5:V6"/>
    <mergeCell ref="W5:W6"/>
    <mergeCell ref="F5:H5"/>
    <mergeCell ref="I5:I6"/>
    <mergeCell ref="K5:K7"/>
    <mergeCell ref="L5:L6"/>
    <mergeCell ref="O5:O6"/>
    <mergeCell ref="AG5:AG6"/>
    <mergeCell ref="A13:AG13"/>
    <mergeCell ref="AB5:AB6"/>
    <mergeCell ref="AC5:AC6"/>
    <mergeCell ref="P5:P6"/>
  </mergeCells>
  <phoneticPr fontId="3" type="noConversion"/>
  <pageMargins left="0.38" right="0.4" top="0.75" bottom="0.75" header="0.3" footer="0.3"/>
  <pageSetup paperSize="9" scale="4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9"/>
  <sheetViews>
    <sheetView view="pageBreakPreview" zoomScaleSheetLayoutView="100" workbookViewId="0">
      <selection sqref="A1:M1"/>
    </sheetView>
  </sheetViews>
  <sheetFormatPr defaultColWidth="8.88671875" defaultRowHeight="13.5"/>
  <cols>
    <col min="1" max="1" width="8.88671875" style="172"/>
    <col min="2" max="2" width="5.77734375" style="172" customWidth="1"/>
    <col min="3" max="4" width="5.5546875" style="172" customWidth="1"/>
    <col min="5" max="5" width="7.21875" style="172" customWidth="1"/>
    <col min="6" max="6" width="4.21875" style="172" bestFit="1" customWidth="1"/>
    <col min="7" max="7" width="5" style="172" customWidth="1"/>
    <col min="8" max="8" width="4.44140625" style="172" customWidth="1"/>
    <col min="9" max="9" width="5.33203125" style="172" customWidth="1"/>
    <col min="10" max="10" width="5.77734375" style="172" customWidth="1"/>
    <col min="11" max="11" width="3.44140625" style="185" customWidth="1"/>
    <col min="12" max="12" width="6.5546875" style="172" customWidth="1"/>
    <col min="13" max="13" width="5.5546875" style="172" customWidth="1"/>
    <col min="14" max="14" width="5.88671875" style="172" customWidth="1"/>
    <col min="15" max="16" width="7" style="172" customWidth="1"/>
    <col min="17" max="17" width="3.88671875" style="172" customWidth="1"/>
    <col min="18" max="18" width="3.77734375" style="172" customWidth="1"/>
    <col min="19" max="19" width="4" style="172" customWidth="1"/>
    <col min="20" max="20" width="5.109375" style="172" customWidth="1"/>
    <col min="21" max="21" width="4.88671875" style="172" customWidth="1"/>
    <col min="22" max="22" width="4.33203125" style="172" customWidth="1"/>
    <col min="23" max="24" width="6.33203125" style="172" customWidth="1"/>
    <col min="25" max="25" width="7" style="172" bestFit="1" customWidth="1"/>
    <col min="26" max="26" width="5.88671875" style="172" customWidth="1"/>
    <col min="27" max="27" width="5.109375" style="172" customWidth="1"/>
    <col min="28" max="28" width="4.5546875" style="172" customWidth="1"/>
    <col min="29" max="32" width="5.5546875" style="172" customWidth="1"/>
    <col min="33" max="33" width="5.44140625" style="172" customWidth="1"/>
    <col min="34" max="16384" width="8.88671875" style="173"/>
  </cols>
  <sheetData>
    <row r="1" spans="1:33" s="165" customFormat="1" ht="26.25" customHeight="1">
      <c r="A1" s="785" t="s">
        <v>502</v>
      </c>
      <c r="B1" s="785"/>
      <c r="C1" s="785"/>
      <c r="D1" s="785"/>
      <c r="E1" s="785"/>
      <c r="F1" s="785"/>
      <c r="G1" s="785"/>
      <c r="H1" s="785"/>
      <c r="I1" s="785"/>
      <c r="J1" s="785"/>
      <c r="K1" s="785"/>
      <c r="L1" s="785"/>
      <c r="M1" s="785"/>
      <c r="N1" s="161"/>
      <c r="O1" s="162"/>
      <c r="P1" s="162"/>
      <c r="Q1" s="163"/>
      <c r="R1" s="163"/>
      <c r="S1" s="163"/>
      <c r="T1" s="163"/>
      <c r="U1" s="163"/>
      <c r="V1" s="163"/>
      <c r="W1" s="163"/>
      <c r="X1" s="163"/>
      <c r="Y1" s="164"/>
      <c r="Z1" s="162"/>
      <c r="AB1" s="166"/>
    </row>
    <row r="2" spans="1:33" ht="16.5">
      <c r="A2" s="167"/>
      <c r="B2" s="167"/>
      <c r="C2" s="167"/>
      <c r="D2" s="167"/>
      <c r="E2" s="167"/>
      <c r="F2" s="167"/>
      <c r="G2" s="167"/>
      <c r="H2" s="167"/>
      <c r="I2" s="167"/>
      <c r="J2" s="167"/>
      <c r="K2" s="167"/>
      <c r="L2" s="167"/>
      <c r="M2" s="168" t="s">
        <v>251</v>
      </c>
      <c r="N2" s="169"/>
      <c r="O2" s="168" t="s">
        <v>252</v>
      </c>
      <c r="P2" s="168"/>
      <c r="Q2" s="170"/>
      <c r="R2" s="170"/>
      <c r="S2" s="170"/>
      <c r="T2" s="170"/>
      <c r="U2" s="170"/>
      <c r="V2" s="170"/>
      <c r="W2" s="170"/>
      <c r="X2" s="170"/>
      <c r="Y2" s="171"/>
      <c r="AA2" s="168"/>
      <c r="AB2" s="168"/>
      <c r="AC2" s="168" t="s">
        <v>251</v>
      </c>
      <c r="AD2" s="168"/>
      <c r="AE2" s="168"/>
      <c r="AF2" s="168"/>
      <c r="AG2" s="168" t="s">
        <v>252</v>
      </c>
    </row>
    <row r="3" spans="1:33" ht="16.5" customHeight="1">
      <c r="A3" s="460"/>
      <c r="B3" s="773" t="s">
        <v>253</v>
      </c>
      <c r="C3" s="774"/>
      <c r="D3" s="774"/>
      <c r="E3" s="786"/>
      <c r="F3" s="773" t="s">
        <v>254</v>
      </c>
      <c r="G3" s="774"/>
      <c r="H3" s="774"/>
      <c r="I3" s="774"/>
      <c r="J3" s="773" t="s">
        <v>255</v>
      </c>
      <c r="K3" s="796"/>
      <c r="L3" s="796"/>
      <c r="M3" s="796"/>
      <c r="N3" s="796"/>
      <c r="O3" s="796"/>
      <c r="P3" s="786"/>
      <c r="Q3" s="773" t="s">
        <v>256</v>
      </c>
      <c r="R3" s="786"/>
      <c r="S3" s="755" t="s">
        <v>257</v>
      </c>
      <c r="T3" s="772" t="s">
        <v>258</v>
      </c>
      <c r="U3" s="772"/>
      <c r="V3" s="772"/>
      <c r="W3" s="773" t="s">
        <v>259</v>
      </c>
      <c r="X3" s="774"/>
      <c r="Y3" s="774"/>
      <c r="Z3" s="774"/>
      <c r="AA3" s="774"/>
      <c r="AB3" s="774"/>
      <c r="AC3" s="774"/>
      <c r="AD3" s="774"/>
      <c r="AE3" s="774"/>
      <c r="AF3" s="774"/>
      <c r="AG3" s="774"/>
    </row>
    <row r="4" spans="1:33" ht="24.75" customHeight="1">
      <c r="A4" s="461" t="s">
        <v>470</v>
      </c>
      <c r="B4" s="775" t="s">
        <v>260</v>
      </c>
      <c r="C4" s="775"/>
      <c r="D4" s="775"/>
      <c r="E4" s="775"/>
      <c r="F4" s="775" t="s">
        <v>261</v>
      </c>
      <c r="G4" s="775"/>
      <c r="H4" s="775"/>
      <c r="I4" s="775"/>
      <c r="J4" s="793" t="s">
        <v>262</v>
      </c>
      <c r="K4" s="794"/>
      <c r="L4" s="794"/>
      <c r="M4" s="794"/>
      <c r="N4" s="794"/>
      <c r="O4" s="794"/>
      <c r="P4" s="795"/>
      <c r="Q4" s="791" t="s">
        <v>263</v>
      </c>
      <c r="R4" s="792"/>
      <c r="S4" s="780"/>
      <c r="T4" s="775" t="s">
        <v>264</v>
      </c>
      <c r="U4" s="775"/>
      <c r="V4" s="775"/>
      <c r="W4" s="775" t="s">
        <v>265</v>
      </c>
      <c r="X4" s="775"/>
      <c r="Y4" s="775"/>
      <c r="Z4" s="775"/>
      <c r="AA4" s="775"/>
      <c r="AB4" s="775"/>
      <c r="AC4" s="775"/>
      <c r="AD4" s="779"/>
      <c r="AE4" s="779"/>
      <c r="AF4" s="779"/>
      <c r="AG4" s="779"/>
    </row>
    <row r="5" spans="1:33" ht="33.75" customHeight="1">
      <c r="A5" s="462"/>
      <c r="B5" s="781" t="s">
        <v>485</v>
      </c>
      <c r="C5" s="781" t="s">
        <v>486</v>
      </c>
      <c r="D5" s="781" t="s">
        <v>268</v>
      </c>
      <c r="E5" s="755" t="s">
        <v>488</v>
      </c>
      <c r="F5" s="764" t="s">
        <v>270</v>
      </c>
      <c r="G5" s="765"/>
      <c r="H5" s="765"/>
      <c r="I5" s="757" t="s">
        <v>271</v>
      </c>
      <c r="J5" s="174" t="s">
        <v>272</v>
      </c>
      <c r="K5" s="757" t="s">
        <v>273</v>
      </c>
      <c r="L5" s="768" t="s">
        <v>274</v>
      </c>
      <c r="M5" s="174" t="s">
        <v>275</v>
      </c>
      <c r="N5" s="175" t="s">
        <v>276</v>
      </c>
      <c r="O5" s="770" t="s">
        <v>277</v>
      </c>
      <c r="P5" s="783" t="s">
        <v>292</v>
      </c>
      <c r="Q5" s="755" t="s">
        <v>278</v>
      </c>
      <c r="R5" s="755" t="s">
        <v>279</v>
      </c>
      <c r="S5" s="756"/>
      <c r="T5" s="760" t="s">
        <v>280</v>
      </c>
      <c r="U5" s="760" t="s">
        <v>281</v>
      </c>
      <c r="V5" s="760" t="s">
        <v>282</v>
      </c>
      <c r="W5" s="757" t="s">
        <v>283</v>
      </c>
      <c r="X5" s="762" t="s">
        <v>284</v>
      </c>
      <c r="Y5" s="757" t="s">
        <v>285</v>
      </c>
      <c r="Z5" s="753" t="s">
        <v>286</v>
      </c>
      <c r="AA5" s="753" t="s">
        <v>287</v>
      </c>
      <c r="AB5" s="753" t="s">
        <v>288</v>
      </c>
      <c r="AC5" s="749" t="s">
        <v>289</v>
      </c>
      <c r="AD5" s="753" t="s">
        <v>290</v>
      </c>
      <c r="AE5" s="753" t="s">
        <v>291</v>
      </c>
      <c r="AF5" s="753" t="s">
        <v>293</v>
      </c>
      <c r="AG5" s="749" t="s">
        <v>294</v>
      </c>
    </row>
    <row r="6" spans="1:33" ht="33.75" customHeight="1">
      <c r="A6" s="462"/>
      <c r="B6" s="772"/>
      <c r="C6" s="772"/>
      <c r="D6" s="772"/>
      <c r="E6" s="780"/>
      <c r="F6" s="302" t="s">
        <v>295</v>
      </c>
      <c r="G6" s="302" t="s">
        <v>296</v>
      </c>
      <c r="H6" s="176" t="s">
        <v>297</v>
      </c>
      <c r="I6" s="758"/>
      <c r="J6" s="177" t="s">
        <v>298</v>
      </c>
      <c r="K6" s="766"/>
      <c r="L6" s="769"/>
      <c r="M6" s="177" t="s">
        <v>299</v>
      </c>
      <c r="N6" s="178" t="s">
        <v>300</v>
      </c>
      <c r="O6" s="771"/>
      <c r="P6" s="784"/>
      <c r="Q6" s="756"/>
      <c r="R6" s="756"/>
      <c r="S6" s="756"/>
      <c r="T6" s="761"/>
      <c r="U6" s="761"/>
      <c r="V6" s="761"/>
      <c r="W6" s="758"/>
      <c r="X6" s="763"/>
      <c r="Y6" s="758"/>
      <c r="Z6" s="759"/>
      <c r="AA6" s="759"/>
      <c r="AB6" s="759"/>
      <c r="AC6" s="750"/>
      <c r="AD6" s="754"/>
      <c r="AE6" s="754"/>
      <c r="AF6" s="754"/>
      <c r="AG6" s="750"/>
    </row>
    <row r="7" spans="1:33" ht="45.75" customHeight="1">
      <c r="A7" s="463" t="s">
        <v>222</v>
      </c>
      <c r="B7" s="188" t="s">
        <v>301</v>
      </c>
      <c r="C7" s="189" t="s">
        <v>487</v>
      </c>
      <c r="D7" s="189" t="s">
        <v>303</v>
      </c>
      <c r="E7" s="782"/>
      <c r="F7" s="188" t="s">
        <v>304</v>
      </c>
      <c r="G7" s="189" t="s">
        <v>305</v>
      </c>
      <c r="H7" s="189" t="s">
        <v>306</v>
      </c>
      <c r="I7" s="189" t="s">
        <v>307</v>
      </c>
      <c r="J7" s="190" t="s">
        <v>308</v>
      </c>
      <c r="K7" s="767"/>
      <c r="L7" s="191" t="s">
        <v>309</v>
      </c>
      <c r="M7" s="190" t="s">
        <v>310</v>
      </c>
      <c r="N7" s="190" t="s">
        <v>311</v>
      </c>
      <c r="O7" s="192" t="s">
        <v>312</v>
      </c>
      <c r="P7" s="193" t="s">
        <v>327</v>
      </c>
      <c r="Q7" s="189" t="s">
        <v>313</v>
      </c>
      <c r="R7" s="189" t="s">
        <v>314</v>
      </c>
      <c r="S7" s="188" t="s">
        <v>315</v>
      </c>
      <c r="T7" s="193" t="s">
        <v>316</v>
      </c>
      <c r="U7" s="189" t="s">
        <v>317</v>
      </c>
      <c r="V7" s="188" t="s">
        <v>306</v>
      </c>
      <c r="W7" s="189" t="s">
        <v>318</v>
      </c>
      <c r="X7" s="194" t="s">
        <v>319</v>
      </c>
      <c r="Y7" s="189" t="s">
        <v>320</v>
      </c>
      <c r="Z7" s="193" t="s">
        <v>321</v>
      </c>
      <c r="AA7" s="193" t="s">
        <v>322</v>
      </c>
      <c r="AB7" s="193" t="s">
        <v>323</v>
      </c>
      <c r="AC7" s="195" t="s">
        <v>324</v>
      </c>
      <c r="AD7" s="195" t="s">
        <v>325</v>
      </c>
      <c r="AE7" s="193" t="s">
        <v>326</v>
      </c>
      <c r="AF7" s="196" t="s">
        <v>328</v>
      </c>
      <c r="AG7" s="195" t="s">
        <v>329</v>
      </c>
    </row>
    <row r="8" spans="1:33" s="187" customFormat="1" ht="21" customHeight="1">
      <c r="A8" s="459">
        <v>2022</v>
      </c>
      <c r="B8" s="516">
        <v>28</v>
      </c>
      <c r="C8" s="516">
        <v>21</v>
      </c>
      <c r="D8" s="516">
        <v>33</v>
      </c>
      <c r="E8" s="516">
        <v>32</v>
      </c>
      <c r="F8" s="179">
        <v>0</v>
      </c>
      <c r="G8" s="517">
        <v>19</v>
      </c>
      <c r="H8" s="517">
        <v>203</v>
      </c>
      <c r="I8" s="517">
        <v>2</v>
      </c>
      <c r="J8" s="518">
        <v>1</v>
      </c>
      <c r="K8" s="518">
        <v>1</v>
      </c>
      <c r="L8" s="518">
        <v>18</v>
      </c>
      <c r="M8" s="518">
        <v>4</v>
      </c>
      <c r="N8" s="518">
        <v>0</v>
      </c>
      <c r="O8" s="518">
        <v>23</v>
      </c>
      <c r="P8" s="518">
        <v>3</v>
      </c>
      <c r="Q8" s="518">
        <v>0</v>
      </c>
      <c r="R8" s="518">
        <v>5</v>
      </c>
      <c r="S8" s="518">
        <v>0</v>
      </c>
      <c r="T8" s="518">
        <v>2</v>
      </c>
      <c r="U8" s="518">
        <v>5</v>
      </c>
      <c r="V8" s="518">
        <v>12</v>
      </c>
      <c r="W8" s="518">
        <v>0</v>
      </c>
      <c r="X8" s="518">
        <v>1</v>
      </c>
      <c r="Y8" s="518">
        <v>0</v>
      </c>
      <c r="Z8" s="518">
        <v>0</v>
      </c>
      <c r="AA8" s="518">
        <v>0</v>
      </c>
      <c r="AB8" s="518">
        <v>0</v>
      </c>
      <c r="AC8" s="518">
        <v>0</v>
      </c>
      <c r="AD8" s="518">
        <v>3</v>
      </c>
      <c r="AE8" s="518">
        <v>1</v>
      </c>
      <c r="AF8" s="518">
        <v>0</v>
      </c>
      <c r="AG8" s="518">
        <v>0</v>
      </c>
    </row>
    <row r="9" spans="1:33" ht="21" customHeight="1">
      <c r="A9" s="465">
        <v>2023</v>
      </c>
      <c r="B9" s="316">
        <f>SUM(B10:B36)</f>
        <v>33</v>
      </c>
      <c r="C9" s="316">
        <f t="shared" ref="C9:D9" si="0">SUM(C10:C36)</f>
        <v>62</v>
      </c>
      <c r="D9" s="316">
        <f t="shared" si="0"/>
        <v>39</v>
      </c>
      <c r="E9" s="186"/>
      <c r="F9" s="186" t="s">
        <v>450</v>
      </c>
      <c r="G9" s="313">
        <v>19</v>
      </c>
      <c r="H9" s="313">
        <v>226</v>
      </c>
      <c r="I9" s="313">
        <v>2</v>
      </c>
      <c r="J9" s="321">
        <v>1</v>
      </c>
      <c r="K9" s="321">
        <v>1</v>
      </c>
      <c r="L9" s="321">
        <f>SUM(L10:L36)</f>
        <v>20</v>
      </c>
      <c r="M9" s="321">
        <f t="shared" ref="M9:AG9" si="1">SUM(M10:M36)</f>
        <v>4</v>
      </c>
      <c r="N9" s="321">
        <f t="shared" si="1"/>
        <v>0</v>
      </c>
      <c r="O9" s="321">
        <f t="shared" si="1"/>
        <v>35</v>
      </c>
      <c r="P9" s="321">
        <f t="shared" si="1"/>
        <v>4</v>
      </c>
      <c r="Q9" s="321">
        <f t="shared" si="1"/>
        <v>0</v>
      </c>
      <c r="R9" s="321">
        <f t="shared" si="1"/>
        <v>6</v>
      </c>
      <c r="S9" s="321">
        <f t="shared" si="1"/>
        <v>0</v>
      </c>
      <c r="T9" s="321">
        <f t="shared" si="1"/>
        <v>2</v>
      </c>
      <c r="U9" s="321">
        <f t="shared" si="1"/>
        <v>5</v>
      </c>
      <c r="V9" s="321">
        <f t="shared" si="1"/>
        <v>12</v>
      </c>
      <c r="W9" s="321">
        <f t="shared" si="1"/>
        <v>0</v>
      </c>
      <c r="X9" s="321">
        <f t="shared" si="1"/>
        <v>1</v>
      </c>
      <c r="Y9" s="321">
        <f t="shared" si="1"/>
        <v>0</v>
      </c>
      <c r="Z9" s="321">
        <f t="shared" si="1"/>
        <v>0</v>
      </c>
      <c r="AA9" s="321">
        <f t="shared" si="1"/>
        <v>0</v>
      </c>
      <c r="AB9" s="321">
        <f t="shared" si="1"/>
        <v>0</v>
      </c>
      <c r="AC9" s="321">
        <f t="shared" si="1"/>
        <v>0</v>
      </c>
      <c r="AD9" s="321">
        <f t="shared" si="1"/>
        <v>11</v>
      </c>
      <c r="AE9" s="321">
        <f t="shared" si="1"/>
        <v>1</v>
      </c>
      <c r="AF9" s="321">
        <f t="shared" si="1"/>
        <v>0</v>
      </c>
      <c r="AG9" s="321">
        <f t="shared" si="1"/>
        <v>1</v>
      </c>
    </row>
    <row r="10" spans="1:33" ht="15" customHeight="1">
      <c r="A10" s="181" t="s">
        <v>330</v>
      </c>
      <c r="B10" s="529">
        <v>1</v>
      </c>
      <c r="C10" s="529">
        <v>1</v>
      </c>
      <c r="D10" s="529">
        <v>7</v>
      </c>
      <c r="E10" s="615"/>
      <c r="F10" s="615">
        <v>0</v>
      </c>
      <c r="G10" s="607" t="s">
        <v>358</v>
      </c>
      <c r="H10" s="607" t="s">
        <v>358</v>
      </c>
      <c r="I10" s="607" t="s">
        <v>358</v>
      </c>
      <c r="J10" s="530">
        <v>1</v>
      </c>
      <c r="K10" s="615">
        <v>0</v>
      </c>
      <c r="L10" s="530">
        <v>8</v>
      </c>
      <c r="M10" s="530">
        <v>3</v>
      </c>
      <c r="N10" s="615">
        <v>0</v>
      </c>
      <c r="O10" s="615">
        <v>0</v>
      </c>
      <c r="P10" s="615">
        <v>0</v>
      </c>
      <c r="Q10" s="615">
        <v>0</v>
      </c>
      <c r="R10" s="615">
        <v>0</v>
      </c>
      <c r="S10" s="615">
        <v>0</v>
      </c>
      <c r="T10" s="615">
        <v>0</v>
      </c>
      <c r="U10" s="530">
        <v>1</v>
      </c>
      <c r="V10" s="530">
        <v>2</v>
      </c>
      <c r="W10" s="615">
        <v>0</v>
      </c>
      <c r="X10" s="615">
        <v>0</v>
      </c>
      <c r="Y10" s="615">
        <v>0</v>
      </c>
      <c r="Z10" s="615">
        <v>0</v>
      </c>
      <c r="AA10" s="615">
        <v>0</v>
      </c>
      <c r="AB10" s="615">
        <v>0</v>
      </c>
      <c r="AC10" s="615">
        <v>0</v>
      </c>
      <c r="AD10" s="621">
        <v>2</v>
      </c>
      <c r="AE10" s="621">
        <v>1</v>
      </c>
      <c r="AF10" s="615">
        <v>0</v>
      </c>
      <c r="AG10" s="615">
        <v>0</v>
      </c>
    </row>
    <row r="11" spans="1:33" ht="15" customHeight="1">
      <c r="A11" s="181" t="s">
        <v>331</v>
      </c>
      <c r="B11" s="607">
        <v>1</v>
      </c>
      <c r="C11" s="607">
        <v>2</v>
      </c>
      <c r="D11" s="615">
        <v>0</v>
      </c>
      <c r="E11" s="615"/>
      <c r="F11" s="615">
        <v>0</v>
      </c>
      <c r="G11" s="607" t="s">
        <v>358</v>
      </c>
      <c r="H11" s="607" t="s">
        <v>358</v>
      </c>
      <c r="I11" s="607" t="s">
        <v>358</v>
      </c>
      <c r="J11" s="615">
        <v>0</v>
      </c>
      <c r="K11" s="615">
        <v>0</v>
      </c>
      <c r="L11" s="530">
        <v>1</v>
      </c>
      <c r="M11" s="615">
        <v>0</v>
      </c>
      <c r="N11" s="615">
        <v>0</v>
      </c>
      <c r="O11" s="615">
        <v>0</v>
      </c>
      <c r="P11" s="530">
        <v>2</v>
      </c>
      <c r="Q11" s="615">
        <v>0</v>
      </c>
      <c r="R11" s="530">
        <v>1</v>
      </c>
      <c r="S11" s="615">
        <v>0</v>
      </c>
      <c r="T11" s="530">
        <v>1</v>
      </c>
      <c r="U11" s="530">
        <v>1</v>
      </c>
      <c r="V11" s="530">
        <v>3</v>
      </c>
      <c r="W11" s="615">
        <v>0</v>
      </c>
      <c r="X11" s="615">
        <v>0</v>
      </c>
      <c r="Y11" s="615">
        <v>0</v>
      </c>
      <c r="Z11" s="615">
        <v>0</v>
      </c>
      <c r="AA11" s="615">
        <v>0</v>
      </c>
      <c r="AB11" s="615">
        <v>0</v>
      </c>
      <c r="AC11" s="615">
        <v>0</v>
      </c>
      <c r="AD11" s="615">
        <v>0</v>
      </c>
      <c r="AE11" s="615">
        <v>0</v>
      </c>
      <c r="AF11" s="615">
        <v>0</v>
      </c>
      <c r="AG11" s="615">
        <v>0</v>
      </c>
    </row>
    <row r="12" spans="1:33" ht="15" customHeight="1">
      <c r="A12" s="181" t="s">
        <v>332</v>
      </c>
      <c r="B12" s="607">
        <v>2</v>
      </c>
      <c r="C12" s="607">
        <v>1</v>
      </c>
      <c r="D12" s="615">
        <v>0</v>
      </c>
      <c r="E12" s="615"/>
      <c r="F12" s="615">
        <v>0</v>
      </c>
      <c r="G12" s="607" t="s">
        <v>358</v>
      </c>
      <c r="H12" s="607" t="s">
        <v>358</v>
      </c>
      <c r="I12" s="607" t="s">
        <v>358</v>
      </c>
      <c r="J12" s="615">
        <v>0</v>
      </c>
      <c r="K12" s="615">
        <v>0</v>
      </c>
      <c r="L12" s="530">
        <v>1</v>
      </c>
      <c r="M12" s="615">
        <v>0</v>
      </c>
      <c r="N12" s="615">
        <v>0</v>
      </c>
      <c r="O12" s="615">
        <v>0</v>
      </c>
      <c r="P12" s="615">
        <v>0</v>
      </c>
      <c r="Q12" s="615">
        <v>0</v>
      </c>
      <c r="R12" s="615">
        <v>0</v>
      </c>
      <c r="S12" s="615">
        <v>0</v>
      </c>
      <c r="T12" s="615">
        <v>0</v>
      </c>
      <c r="U12" s="615">
        <v>0</v>
      </c>
      <c r="V12" s="615">
        <v>0</v>
      </c>
      <c r="W12" s="615">
        <v>0</v>
      </c>
      <c r="X12" s="615">
        <v>0</v>
      </c>
      <c r="Y12" s="615">
        <v>0</v>
      </c>
      <c r="Z12" s="615">
        <v>0</v>
      </c>
      <c r="AA12" s="615">
        <v>0</v>
      </c>
      <c r="AB12" s="615">
        <v>0</v>
      </c>
      <c r="AC12" s="615">
        <v>0</v>
      </c>
      <c r="AD12" s="615">
        <v>0</v>
      </c>
      <c r="AE12" s="615">
        <v>0</v>
      </c>
      <c r="AF12" s="615">
        <v>0</v>
      </c>
      <c r="AG12" s="615">
        <v>0</v>
      </c>
    </row>
    <row r="13" spans="1:33" ht="15" customHeight="1">
      <c r="A13" s="181" t="s">
        <v>333</v>
      </c>
      <c r="B13" s="615">
        <v>0</v>
      </c>
      <c r="C13" s="615">
        <v>0</v>
      </c>
      <c r="D13" s="615">
        <v>0</v>
      </c>
      <c r="E13" s="615"/>
      <c r="F13" s="615">
        <v>0</v>
      </c>
      <c r="G13" s="607" t="s">
        <v>358</v>
      </c>
      <c r="H13" s="607" t="s">
        <v>358</v>
      </c>
      <c r="I13" s="607" t="s">
        <v>358</v>
      </c>
      <c r="J13" s="615">
        <v>0</v>
      </c>
      <c r="K13" s="615">
        <v>0</v>
      </c>
      <c r="L13" s="530">
        <v>2</v>
      </c>
      <c r="M13" s="615">
        <v>0</v>
      </c>
      <c r="N13" s="615">
        <v>0</v>
      </c>
      <c r="O13" s="615">
        <v>0</v>
      </c>
      <c r="P13" s="615">
        <v>0</v>
      </c>
      <c r="Q13" s="615">
        <v>0</v>
      </c>
      <c r="R13" s="615">
        <v>0</v>
      </c>
      <c r="S13" s="615">
        <v>0</v>
      </c>
      <c r="T13" s="615">
        <v>0</v>
      </c>
      <c r="U13" s="615">
        <v>0</v>
      </c>
      <c r="V13" s="615">
        <v>0</v>
      </c>
      <c r="W13" s="615">
        <v>0</v>
      </c>
      <c r="X13" s="615">
        <v>0</v>
      </c>
      <c r="Y13" s="615">
        <v>0</v>
      </c>
      <c r="Z13" s="615">
        <v>0</v>
      </c>
      <c r="AA13" s="615">
        <v>0</v>
      </c>
      <c r="AB13" s="615">
        <v>0</v>
      </c>
      <c r="AC13" s="615">
        <v>0</v>
      </c>
      <c r="AD13" s="621">
        <v>6</v>
      </c>
      <c r="AE13" s="615">
        <v>0</v>
      </c>
      <c r="AF13" s="615">
        <v>0</v>
      </c>
      <c r="AG13" s="615">
        <v>0</v>
      </c>
    </row>
    <row r="14" spans="1:33" ht="15" customHeight="1">
      <c r="A14" s="181" t="s">
        <v>334</v>
      </c>
      <c r="B14" s="615">
        <v>0</v>
      </c>
      <c r="C14" s="615">
        <v>0</v>
      </c>
      <c r="D14" s="615">
        <v>0</v>
      </c>
      <c r="E14" s="615"/>
      <c r="F14" s="615">
        <v>0</v>
      </c>
      <c r="G14" s="607" t="s">
        <v>358</v>
      </c>
      <c r="H14" s="607" t="s">
        <v>358</v>
      </c>
      <c r="I14" s="607" t="s">
        <v>358</v>
      </c>
      <c r="J14" s="615">
        <v>0</v>
      </c>
      <c r="K14" s="615">
        <v>0</v>
      </c>
      <c r="L14" s="530">
        <v>4</v>
      </c>
      <c r="M14" s="615">
        <v>0</v>
      </c>
      <c r="N14" s="615">
        <v>0</v>
      </c>
      <c r="O14" s="615">
        <v>0</v>
      </c>
      <c r="P14" s="615">
        <v>0</v>
      </c>
      <c r="Q14" s="615">
        <v>0</v>
      </c>
      <c r="R14" s="615">
        <v>0</v>
      </c>
      <c r="S14" s="615">
        <v>0</v>
      </c>
      <c r="T14" s="615">
        <v>0</v>
      </c>
      <c r="U14" s="615">
        <v>0</v>
      </c>
      <c r="V14" s="615">
        <v>0</v>
      </c>
      <c r="W14" s="615">
        <v>0</v>
      </c>
      <c r="X14" s="615">
        <v>0</v>
      </c>
      <c r="Y14" s="615">
        <v>0</v>
      </c>
      <c r="Z14" s="615">
        <v>0</v>
      </c>
      <c r="AA14" s="615">
        <v>0</v>
      </c>
      <c r="AB14" s="615">
        <v>0</v>
      </c>
      <c r="AC14" s="615">
        <v>0</v>
      </c>
      <c r="AD14" s="615">
        <v>0</v>
      </c>
      <c r="AE14" s="615">
        <v>0</v>
      </c>
      <c r="AF14" s="615">
        <v>0</v>
      </c>
      <c r="AG14" s="615">
        <v>0</v>
      </c>
    </row>
    <row r="15" spans="1:33" ht="15" customHeight="1">
      <c r="A15" s="181" t="s">
        <v>335</v>
      </c>
      <c r="B15" s="615">
        <v>0</v>
      </c>
      <c r="C15" s="615">
        <v>0</v>
      </c>
      <c r="D15" s="615">
        <v>0</v>
      </c>
      <c r="E15" s="615"/>
      <c r="F15" s="615">
        <v>0</v>
      </c>
      <c r="G15" s="607" t="s">
        <v>358</v>
      </c>
      <c r="H15" s="607" t="s">
        <v>358</v>
      </c>
      <c r="I15" s="607" t="s">
        <v>358</v>
      </c>
      <c r="J15" s="615">
        <v>0</v>
      </c>
      <c r="K15" s="615">
        <v>0</v>
      </c>
      <c r="L15" s="530">
        <v>1</v>
      </c>
      <c r="M15" s="615">
        <v>0</v>
      </c>
      <c r="N15" s="615">
        <v>0</v>
      </c>
      <c r="O15" s="615">
        <v>0</v>
      </c>
      <c r="P15" s="530">
        <v>1</v>
      </c>
      <c r="Q15" s="615">
        <v>0</v>
      </c>
      <c r="R15" s="615">
        <v>0</v>
      </c>
      <c r="S15" s="615">
        <v>0</v>
      </c>
      <c r="T15" s="615">
        <v>0</v>
      </c>
      <c r="U15" s="615">
        <v>0</v>
      </c>
      <c r="V15" s="530">
        <v>1</v>
      </c>
      <c r="W15" s="615">
        <v>0</v>
      </c>
      <c r="X15" s="615">
        <v>0</v>
      </c>
      <c r="Y15" s="615">
        <v>0</v>
      </c>
      <c r="Z15" s="615">
        <v>0</v>
      </c>
      <c r="AA15" s="615">
        <v>0</v>
      </c>
      <c r="AB15" s="615">
        <v>0</v>
      </c>
      <c r="AC15" s="615">
        <v>0</v>
      </c>
      <c r="AD15" s="621">
        <v>2</v>
      </c>
      <c r="AE15" s="615">
        <v>0</v>
      </c>
      <c r="AF15" s="615">
        <v>0</v>
      </c>
      <c r="AG15" s="615">
        <v>0</v>
      </c>
    </row>
    <row r="16" spans="1:33" ht="15" customHeight="1">
      <c r="A16" s="181" t="s">
        <v>336</v>
      </c>
      <c r="B16" s="615">
        <v>0</v>
      </c>
      <c r="C16" s="615">
        <v>0</v>
      </c>
      <c r="D16" s="529">
        <v>1</v>
      </c>
      <c r="E16" s="615"/>
      <c r="F16" s="615">
        <v>0</v>
      </c>
      <c r="G16" s="607" t="s">
        <v>358</v>
      </c>
      <c r="H16" s="607" t="s">
        <v>358</v>
      </c>
      <c r="I16" s="607" t="s">
        <v>358</v>
      </c>
      <c r="J16" s="615">
        <v>0</v>
      </c>
      <c r="K16" s="615">
        <v>0</v>
      </c>
      <c r="L16" s="615">
        <v>0</v>
      </c>
      <c r="M16" s="615">
        <v>0</v>
      </c>
      <c r="N16" s="615">
        <v>0</v>
      </c>
      <c r="O16" s="615">
        <v>0</v>
      </c>
      <c r="P16" s="615">
        <v>0</v>
      </c>
      <c r="Q16" s="615">
        <v>0</v>
      </c>
      <c r="R16" s="615">
        <v>0</v>
      </c>
      <c r="S16" s="615">
        <v>0</v>
      </c>
      <c r="T16" s="615">
        <v>0</v>
      </c>
      <c r="U16" s="615">
        <v>0</v>
      </c>
      <c r="V16" s="615">
        <v>0</v>
      </c>
      <c r="W16" s="615">
        <v>0</v>
      </c>
      <c r="X16" s="615">
        <v>0</v>
      </c>
      <c r="Y16" s="615">
        <v>0</v>
      </c>
      <c r="Z16" s="615">
        <v>0</v>
      </c>
      <c r="AA16" s="615">
        <v>0</v>
      </c>
      <c r="AB16" s="615">
        <v>0</v>
      </c>
      <c r="AC16" s="615">
        <v>0</v>
      </c>
      <c r="AD16" s="615">
        <v>0</v>
      </c>
      <c r="AE16" s="615">
        <v>0</v>
      </c>
      <c r="AF16" s="615">
        <v>0</v>
      </c>
      <c r="AG16" s="615">
        <v>0</v>
      </c>
    </row>
    <row r="17" spans="1:33" ht="15" customHeight="1">
      <c r="A17" s="181" t="s">
        <v>337</v>
      </c>
      <c r="B17" s="615">
        <v>0</v>
      </c>
      <c r="C17" s="529">
        <v>2</v>
      </c>
      <c r="D17" s="529">
        <v>2</v>
      </c>
      <c r="E17" s="615"/>
      <c r="F17" s="615">
        <v>0</v>
      </c>
      <c r="G17" s="607" t="s">
        <v>358</v>
      </c>
      <c r="H17" s="607" t="s">
        <v>358</v>
      </c>
      <c r="I17" s="607" t="s">
        <v>358</v>
      </c>
      <c r="J17" s="615">
        <v>0</v>
      </c>
      <c r="K17" s="615">
        <v>0</v>
      </c>
      <c r="L17" s="615">
        <v>0</v>
      </c>
      <c r="M17" s="615">
        <v>0</v>
      </c>
      <c r="N17" s="615">
        <v>0</v>
      </c>
      <c r="O17" s="530">
        <v>4</v>
      </c>
      <c r="P17" s="615">
        <v>0</v>
      </c>
      <c r="Q17" s="615">
        <v>0</v>
      </c>
      <c r="R17" s="615">
        <v>0</v>
      </c>
      <c r="S17" s="615">
        <v>0</v>
      </c>
      <c r="T17" s="615">
        <v>0</v>
      </c>
      <c r="U17" s="615">
        <v>0</v>
      </c>
      <c r="V17" s="615">
        <v>0</v>
      </c>
      <c r="W17" s="615">
        <v>0</v>
      </c>
      <c r="X17" s="615">
        <v>0</v>
      </c>
      <c r="Y17" s="615">
        <v>0</v>
      </c>
      <c r="Z17" s="615">
        <v>0</v>
      </c>
      <c r="AA17" s="615">
        <v>0</v>
      </c>
      <c r="AB17" s="615">
        <v>0</v>
      </c>
      <c r="AC17" s="615">
        <v>0</v>
      </c>
      <c r="AD17" s="615">
        <v>0</v>
      </c>
      <c r="AE17" s="615">
        <v>0</v>
      </c>
      <c r="AF17" s="615">
        <v>0</v>
      </c>
      <c r="AG17" s="615">
        <v>0</v>
      </c>
    </row>
    <row r="18" spans="1:33" ht="15" customHeight="1">
      <c r="A18" s="181" t="s">
        <v>338</v>
      </c>
      <c r="B18" s="529">
        <v>1</v>
      </c>
      <c r="C18" s="529">
        <v>1</v>
      </c>
      <c r="D18" s="529">
        <v>2</v>
      </c>
      <c r="E18" s="615"/>
      <c r="F18" s="615">
        <v>0</v>
      </c>
      <c r="G18" s="607" t="s">
        <v>358</v>
      </c>
      <c r="H18" s="607" t="s">
        <v>358</v>
      </c>
      <c r="I18" s="607" t="s">
        <v>358</v>
      </c>
      <c r="J18" s="615">
        <v>0</v>
      </c>
      <c r="K18" s="615">
        <v>0</v>
      </c>
      <c r="L18" s="615">
        <v>0</v>
      </c>
      <c r="M18" s="530">
        <v>1</v>
      </c>
      <c r="N18" s="530"/>
      <c r="O18" s="530">
        <v>4</v>
      </c>
      <c r="P18" s="615">
        <v>0</v>
      </c>
      <c r="Q18" s="615">
        <v>0</v>
      </c>
      <c r="R18" s="615">
        <v>0</v>
      </c>
      <c r="S18" s="615">
        <v>0</v>
      </c>
      <c r="T18" s="615">
        <v>0</v>
      </c>
      <c r="U18" s="530">
        <v>1</v>
      </c>
      <c r="V18" s="530">
        <v>1</v>
      </c>
      <c r="W18" s="615">
        <v>0</v>
      </c>
      <c r="X18" s="615">
        <v>0</v>
      </c>
      <c r="Y18" s="615">
        <v>0</v>
      </c>
      <c r="Z18" s="615">
        <v>0</v>
      </c>
      <c r="AA18" s="615">
        <v>0</v>
      </c>
      <c r="AB18" s="615">
        <v>0</v>
      </c>
      <c r="AC18" s="615">
        <v>0</v>
      </c>
      <c r="AD18" s="615">
        <v>0</v>
      </c>
      <c r="AE18" s="615">
        <v>0</v>
      </c>
      <c r="AF18" s="615">
        <v>0</v>
      </c>
      <c r="AG18" s="615">
        <v>0</v>
      </c>
    </row>
    <row r="19" spans="1:33" ht="15" customHeight="1">
      <c r="A19" s="181" t="s">
        <v>339</v>
      </c>
      <c r="B19" s="529">
        <v>1</v>
      </c>
      <c r="C19" s="529">
        <v>5</v>
      </c>
      <c r="D19" s="529">
        <v>1</v>
      </c>
      <c r="E19" s="615"/>
      <c r="F19" s="615">
        <v>0</v>
      </c>
      <c r="G19" s="607" t="s">
        <v>358</v>
      </c>
      <c r="H19" s="607" t="s">
        <v>358</v>
      </c>
      <c r="I19" s="607" t="s">
        <v>358</v>
      </c>
      <c r="J19" s="615">
        <v>0</v>
      </c>
      <c r="K19" s="615">
        <v>0</v>
      </c>
      <c r="L19" s="615">
        <v>0</v>
      </c>
      <c r="M19" s="615">
        <v>0</v>
      </c>
      <c r="N19" s="615">
        <v>0</v>
      </c>
      <c r="O19" s="530">
        <v>6</v>
      </c>
      <c r="P19" s="615">
        <v>0</v>
      </c>
      <c r="Q19" s="615">
        <v>0</v>
      </c>
      <c r="R19" s="615">
        <v>0</v>
      </c>
      <c r="S19" s="615">
        <v>0</v>
      </c>
      <c r="T19" s="615">
        <v>0</v>
      </c>
      <c r="U19" s="615">
        <v>0</v>
      </c>
      <c r="V19" s="615">
        <v>0</v>
      </c>
      <c r="W19" s="615">
        <v>0</v>
      </c>
      <c r="X19" s="615">
        <v>0</v>
      </c>
      <c r="Y19" s="615">
        <v>0</v>
      </c>
      <c r="Z19" s="615">
        <v>0</v>
      </c>
      <c r="AA19" s="615">
        <v>0</v>
      </c>
      <c r="AB19" s="615">
        <v>0</v>
      </c>
      <c r="AC19" s="615">
        <v>0</v>
      </c>
      <c r="AD19" s="615">
        <v>0</v>
      </c>
      <c r="AE19" s="615">
        <v>0</v>
      </c>
      <c r="AF19" s="615">
        <v>0</v>
      </c>
      <c r="AG19" s="621">
        <v>1</v>
      </c>
    </row>
    <row r="20" spans="1:33" ht="15" customHeight="1">
      <c r="A20" s="181" t="s">
        <v>340</v>
      </c>
      <c r="B20" s="615">
        <v>0</v>
      </c>
      <c r="C20" s="607">
        <v>3</v>
      </c>
      <c r="D20" s="607">
        <v>2</v>
      </c>
      <c r="E20" s="615"/>
      <c r="F20" s="615">
        <v>0</v>
      </c>
      <c r="G20" s="607" t="s">
        <v>358</v>
      </c>
      <c r="H20" s="607" t="s">
        <v>358</v>
      </c>
      <c r="I20" s="607" t="s">
        <v>358</v>
      </c>
      <c r="J20" s="615">
        <v>0</v>
      </c>
      <c r="K20" s="615">
        <v>0</v>
      </c>
      <c r="L20" s="615">
        <v>0</v>
      </c>
      <c r="M20" s="615">
        <v>0</v>
      </c>
      <c r="N20" s="615">
        <v>0</v>
      </c>
      <c r="O20" s="530">
        <v>5</v>
      </c>
      <c r="P20" s="615">
        <v>0</v>
      </c>
      <c r="Q20" s="615">
        <v>0</v>
      </c>
      <c r="R20" s="615">
        <v>0</v>
      </c>
      <c r="S20" s="615">
        <v>0</v>
      </c>
      <c r="T20" s="615">
        <v>0</v>
      </c>
      <c r="U20" s="615">
        <v>0</v>
      </c>
      <c r="V20" s="615">
        <v>0</v>
      </c>
      <c r="W20" s="615">
        <v>0</v>
      </c>
      <c r="X20" s="615">
        <v>0</v>
      </c>
      <c r="Y20" s="615">
        <v>0</v>
      </c>
      <c r="Z20" s="615">
        <v>0</v>
      </c>
      <c r="AA20" s="615">
        <v>0</v>
      </c>
      <c r="AB20" s="615">
        <v>0</v>
      </c>
      <c r="AC20" s="615">
        <v>0</v>
      </c>
      <c r="AD20" s="615">
        <v>0</v>
      </c>
      <c r="AE20" s="615">
        <v>0</v>
      </c>
      <c r="AF20" s="615">
        <v>0</v>
      </c>
      <c r="AG20" s="615">
        <v>0</v>
      </c>
    </row>
    <row r="21" spans="1:33" ht="15" customHeight="1">
      <c r="A21" s="181" t="s">
        <v>341</v>
      </c>
      <c r="B21" s="529">
        <v>1</v>
      </c>
      <c r="C21" s="529">
        <v>1</v>
      </c>
      <c r="D21" s="615">
        <v>0</v>
      </c>
      <c r="E21" s="615"/>
      <c r="F21" s="615">
        <v>0</v>
      </c>
      <c r="G21" s="607" t="s">
        <v>358</v>
      </c>
      <c r="H21" s="607" t="s">
        <v>358</v>
      </c>
      <c r="I21" s="607" t="s">
        <v>358</v>
      </c>
      <c r="J21" s="615">
        <v>0</v>
      </c>
      <c r="K21" s="615">
        <v>0</v>
      </c>
      <c r="L21" s="615">
        <v>0</v>
      </c>
      <c r="M21" s="615">
        <v>0</v>
      </c>
      <c r="N21" s="615">
        <v>0</v>
      </c>
      <c r="O21" s="530">
        <v>2</v>
      </c>
      <c r="P21" s="615">
        <v>0</v>
      </c>
      <c r="Q21" s="615">
        <v>0</v>
      </c>
      <c r="R21" s="615">
        <v>0</v>
      </c>
      <c r="S21" s="615">
        <v>0</v>
      </c>
      <c r="T21" s="615">
        <v>0</v>
      </c>
      <c r="U21" s="615">
        <v>0</v>
      </c>
      <c r="V21" s="615">
        <v>0</v>
      </c>
      <c r="W21" s="615">
        <v>0</v>
      </c>
      <c r="X21" s="615">
        <v>0</v>
      </c>
      <c r="Y21" s="615">
        <v>0</v>
      </c>
      <c r="Z21" s="615">
        <v>0</v>
      </c>
      <c r="AA21" s="615">
        <v>0</v>
      </c>
      <c r="AB21" s="615">
        <v>0</v>
      </c>
      <c r="AC21" s="615">
        <v>0</v>
      </c>
      <c r="AD21" s="615">
        <v>0</v>
      </c>
      <c r="AE21" s="615">
        <v>0</v>
      </c>
      <c r="AF21" s="615">
        <v>0</v>
      </c>
      <c r="AG21" s="615">
        <v>0</v>
      </c>
    </row>
    <row r="22" spans="1:33" ht="15" customHeight="1">
      <c r="A22" s="181" t="s">
        <v>342</v>
      </c>
      <c r="B22" s="529">
        <v>1</v>
      </c>
      <c r="C22" s="615">
        <v>0</v>
      </c>
      <c r="D22" s="615">
        <v>0</v>
      </c>
      <c r="E22" s="615"/>
      <c r="F22" s="615">
        <v>0</v>
      </c>
      <c r="G22" s="607" t="s">
        <v>358</v>
      </c>
      <c r="H22" s="607" t="s">
        <v>358</v>
      </c>
      <c r="I22" s="607" t="s">
        <v>358</v>
      </c>
      <c r="J22" s="615">
        <v>0</v>
      </c>
      <c r="K22" s="615">
        <v>0</v>
      </c>
      <c r="L22" s="615">
        <v>0</v>
      </c>
      <c r="M22" s="615">
        <v>0</v>
      </c>
      <c r="N22" s="615">
        <v>0</v>
      </c>
      <c r="O22" s="615">
        <v>0</v>
      </c>
      <c r="P22" s="615">
        <v>0</v>
      </c>
      <c r="Q22" s="615">
        <v>0</v>
      </c>
      <c r="R22" s="615">
        <v>0</v>
      </c>
      <c r="S22" s="615">
        <v>0</v>
      </c>
      <c r="T22" s="615">
        <v>0</v>
      </c>
      <c r="U22" s="615">
        <v>0</v>
      </c>
      <c r="V22" s="615">
        <v>0</v>
      </c>
      <c r="W22" s="615">
        <v>0</v>
      </c>
      <c r="X22" s="615">
        <v>0</v>
      </c>
      <c r="Y22" s="615">
        <v>0</v>
      </c>
      <c r="Z22" s="615">
        <v>0</v>
      </c>
      <c r="AA22" s="615">
        <v>0</v>
      </c>
      <c r="AB22" s="615">
        <v>0</v>
      </c>
      <c r="AC22" s="615">
        <v>0</v>
      </c>
      <c r="AD22" s="615">
        <v>0</v>
      </c>
      <c r="AE22" s="615">
        <v>0</v>
      </c>
      <c r="AF22" s="615">
        <v>0</v>
      </c>
      <c r="AG22" s="615">
        <v>0</v>
      </c>
    </row>
    <row r="23" spans="1:33" ht="15" customHeight="1">
      <c r="A23" s="181" t="s">
        <v>343</v>
      </c>
      <c r="B23" s="529">
        <v>1</v>
      </c>
      <c r="C23" s="615">
        <v>0</v>
      </c>
      <c r="D23" s="615">
        <v>0</v>
      </c>
      <c r="E23" s="615"/>
      <c r="F23" s="615">
        <v>0</v>
      </c>
      <c r="G23" s="607" t="s">
        <v>358</v>
      </c>
      <c r="H23" s="607" t="s">
        <v>358</v>
      </c>
      <c r="I23" s="607" t="s">
        <v>358</v>
      </c>
      <c r="J23" s="615">
        <v>0</v>
      </c>
      <c r="K23" s="615">
        <v>0</v>
      </c>
      <c r="L23" s="615">
        <v>0</v>
      </c>
      <c r="M23" s="615">
        <v>0</v>
      </c>
      <c r="N23" s="615">
        <v>0</v>
      </c>
      <c r="O23" s="615">
        <v>0</v>
      </c>
      <c r="P23" s="615">
        <v>0</v>
      </c>
      <c r="Q23" s="615">
        <v>0</v>
      </c>
      <c r="R23" s="615">
        <v>0</v>
      </c>
      <c r="S23" s="615">
        <v>0</v>
      </c>
      <c r="T23" s="615">
        <v>0</v>
      </c>
      <c r="U23" s="615">
        <v>0</v>
      </c>
      <c r="V23" s="615">
        <v>0</v>
      </c>
      <c r="W23" s="615">
        <v>0</v>
      </c>
      <c r="X23" s="615">
        <v>0</v>
      </c>
      <c r="Y23" s="615">
        <v>0</v>
      </c>
      <c r="Z23" s="615">
        <v>0</v>
      </c>
      <c r="AA23" s="615">
        <v>0</v>
      </c>
      <c r="AB23" s="615">
        <v>0</v>
      </c>
      <c r="AC23" s="615">
        <v>0</v>
      </c>
      <c r="AD23" s="615">
        <v>0</v>
      </c>
      <c r="AE23" s="615">
        <v>0</v>
      </c>
      <c r="AF23" s="615">
        <v>0</v>
      </c>
      <c r="AG23" s="615">
        <v>0</v>
      </c>
    </row>
    <row r="24" spans="1:33" ht="15" customHeight="1">
      <c r="A24" s="181" t="s">
        <v>344</v>
      </c>
      <c r="B24" s="529">
        <v>1</v>
      </c>
      <c r="C24" s="529">
        <v>5</v>
      </c>
      <c r="D24" s="529">
        <v>1</v>
      </c>
      <c r="E24" s="615"/>
      <c r="F24" s="615">
        <v>0</v>
      </c>
      <c r="G24" s="607" t="s">
        <v>358</v>
      </c>
      <c r="H24" s="607" t="s">
        <v>358</v>
      </c>
      <c r="I24" s="607" t="s">
        <v>358</v>
      </c>
      <c r="J24" s="615">
        <v>0</v>
      </c>
      <c r="K24" s="615">
        <v>0</v>
      </c>
      <c r="L24" s="615">
        <v>0</v>
      </c>
      <c r="M24" s="615">
        <v>0</v>
      </c>
      <c r="N24" s="615">
        <v>0</v>
      </c>
      <c r="O24" s="530">
        <v>1</v>
      </c>
      <c r="P24" s="615">
        <v>0</v>
      </c>
      <c r="Q24" s="615">
        <v>0</v>
      </c>
      <c r="R24" s="615">
        <v>0</v>
      </c>
      <c r="S24" s="615">
        <v>0</v>
      </c>
      <c r="T24" s="615">
        <v>0</v>
      </c>
      <c r="U24" s="615">
        <v>0</v>
      </c>
      <c r="V24" s="615">
        <v>0</v>
      </c>
      <c r="W24" s="615">
        <v>0</v>
      </c>
      <c r="X24" s="615">
        <v>0</v>
      </c>
      <c r="Y24" s="615">
        <v>0</v>
      </c>
      <c r="Z24" s="615">
        <v>0</v>
      </c>
      <c r="AA24" s="615">
        <v>0</v>
      </c>
      <c r="AB24" s="615">
        <v>0</v>
      </c>
      <c r="AC24" s="615">
        <v>0</v>
      </c>
      <c r="AD24" s="615">
        <v>0</v>
      </c>
      <c r="AE24" s="615">
        <v>0</v>
      </c>
      <c r="AF24" s="615">
        <v>0</v>
      </c>
      <c r="AG24" s="615">
        <v>0</v>
      </c>
    </row>
    <row r="25" spans="1:33" ht="15" customHeight="1">
      <c r="A25" s="181" t="s">
        <v>345</v>
      </c>
      <c r="B25" s="529">
        <v>1</v>
      </c>
      <c r="C25" s="529">
        <v>0</v>
      </c>
      <c r="D25" s="529">
        <v>0</v>
      </c>
      <c r="E25" s="615"/>
      <c r="F25" s="615">
        <v>0</v>
      </c>
      <c r="G25" s="607" t="s">
        <v>358</v>
      </c>
      <c r="H25" s="607" t="s">
        <v>358</v>
      </c>
      <c r="I25" s="607" t="s">
        <v>358</v>
      </c>
      <c r="J25" s="615">
        <v>0</v>
      </c>
      <c r="K25" s="615">
        <v>0</v>
      </c>
      <c r="L25" s="530">
        <v>1</v>
      </c>
      <c r="M25" s="615">
        <v>0</v>
      </c>
      <c r="N25" s="615">
        <v>0</v>
      </c>
      <c r="O25" s="615">
        <v>0</v>
      </c>
      <c r="P25" s="615">
        <v>0</v>
      </c>
      <c r="Q25" s="615">
        <v>0</v>
      </c>
      <c r="R25" s="615">
        <v>0</v>
      </c>
      <c r="S25" s="615">
        <v>0</v>
      </c>
      <c r="T25" s="615">
        <v>0</v>
      </c>
      <c r="U25" s="615">
        <v>0</v>
      </c>
      <c r="V25" s="615">
        <v>0</v>
      </c>
      <c r="W25" s="615">
        <v>0</v>
      </c>
      <c r="X25" s="615">
        <v>0</v>
      </c>
      <c r="Y25" s="615">
        <v>0</v>
      </c>
      <c r="Z25" s="615">
        <v>0</v>
      </c>
      <c r="AA25" s="615">
        <v>0</v>
      </c>
      <c r="AB25" s="615">
        <v>0</v>
      </c>
      <c r="AC25" s="615">
        <v>0</v>
      </c>
      <c r="AD25" s="615">
        <v>0</v>
      </c>
      <c r="AE25" s="615">
        <v>0</v>
      </c>
      <c r="AF25" s="615">
        <v>0</v>
      </c>
      <c r="AG25" s="615">
        <v>0</v>
      </c>
    </row>
    <row r="26" spans="1:33" ht="15" customHeight="1">
      <c r="A26" s="181" t="s">
        <v>346</v>
      </c>
      <c r="B26" s="529">
        <v>1</v>
      </c>
      <c r="C26" s="529">
        <v>1</v>
      </c>
      <c r="D26" s="529">
        <v>1</v>
      </c>
      <c r="E26" s="615"/>
      <c r="F26" s="615">
        <v>0</v>
      </c>
      <c r="G26" s="607" t="s">
        <v>358</v>
      </c>
      <c r="H26" s="607" t="s">
        <v>358</v>
      </c>
      <c r="I26" s="607" t="s">
        <v>358</v>
      </c>
      <c r="J26" s="615">
        <v>0</v>
      </c>
      <c r="K26" s="615">
        <v>0</v>
      </c>
      <c r="L26" s="615">
        <v>0</v>
      </c>
      <c r="M26" s="615">
        <v>0</v>
      </c>
      <c r="N26" s="615">
        <v>0</v>
      </c>
      <c r="O26" s="530">
        <v>1</v>
      </c>
      <c r="P26" s="615">
        <v>0</v>
      </c>
      <c r="Q26" s="615">
        <v>0</v>
      </c>
      <c r="R26" s="615">
        <v>0</v>
      </c>
      <c r="S26" s="615">
        <v>0</v>
      </c>
      <c r="T26" s="615">
        <v>0</v>
      </c>
      <c r="U26" s="615">
        <v>0</v>
      </c>
      <c r="V26" s="615">
        <v>0</v>
      </c>
      <c r="W26" s="615">
        <v>0</v>
      </c>
      <c r="X26" s="530">
        <v>1</v>
      </c>
      <c r="Y26" s="615">
        <v>0</v>
      </c>
      <c r="Z26" s="615">
        <v>0</v>
      </c>
      <c r="AA26" s="615">
        <v>0</v>
      </c>
      <c r="AB26" s="615">
        <v>0</v>
      </c>
      <c r="AC26" s="615">
        <v>0</v>
      </c>
      <c r="AD26" s="615">
        <v>0</v>
      </c>
      <c r="AE26" s="615">
        <v>0</v>
      </c>
      <c r="AF26" s="615">
        <v>0</v>
      </c>
      <c r="AG26" s="615">
        <v>0</v>
      </c>
    </row>
    <row r="27" spans="1:33" ht="15" customHeight="1">
      <c r="A27" s="181" t="s">
        <v>347</v>
      </c>
      <c r="B27" s="529">
        <v>1</v>
      </c>
      <c r="C27" s="529">
        <v>3</v>
      </c>
      <c r="D27" s="529">
        <v>1</v>
      </c>
      <c r="E27" s="615"/>
      <c r="F27" s="615">
        <v>0</v>
      </c>
      <c r="G27" s="607" t="s">
        <v>358</v>
      </c>
      <c r="H27" s="607" t="s">
        <v>358</v>
      </c>
      <c r="I27" s="607" t="s">
        <v>358</v>
      </c>
      <c r="J27" s="615">
        <v>0</v>
      </c>
      <c r="K27" s="615">
        <v>0</v>
      </c>
      <c r="L27" s="615">
        <v>0</v>
      </c>
      <c r="M27" s="615">
        <v>0</v>
      </c>
      <c r="N27" s="615">
        <v>0</v>
      </c>
      <c r="O27" s="530">
        <v>1</v>
      </c>
      <c r="P27" s="615">
        <v>0</v>
      </c>
      <c r="Q27" s="615">
        <v>0</v>
      </c>
      <c r="R27" s="615">
        <v>0</v>
      </c>
      <c r="S27" s="615">
        <v>0</v>
      </c>
      <c r="T27" s="615">
        <v>0</v>
      </c>
      <c r="U27" s="615">
        <v>0</v>
      </c>
      <c r="V27" s="615">
        <v>0</v>
      </c>
      <c r="W27" s="615">
        <v>0</v>
      </c>
      <c r="X27" s="615">
        <v>0</v>
      </c>
      <c r="Y27" s="615">
        <v>0</v>
      </c>
      <c r="Z27" s="615">
        <v>0</v>
      </c>
      <c r="AA27" s="615">
        <v>0</v>
      </c>
      <c r="AB27" s="615">
        <v>0</v>
      </c>
      <c r="AC27" s="615">
        <v>0</v>
      </c>
      <c r="AD27" s="615">
        <v>0</v>
      </c>
      <c r="AE27" s="615">
        <v>0</v>
      </c>
      <c r="AF27" s="615">
        <v>0</v>
      </c>
      <c r="AG27" s="615">
        <v>0</v>
      </c>
    </row>
    <row r="28" spans="1:33" ht="15" customHeight="1">
      <c r="A28" s="181" t="s">
        <v>348</v>
      </c>
      <c r="B28" s="529">
        <v>1</v>
      </c>
      <c r="C28" s="529">
        <v>3</v>
      </c>
      <c r="D28" s="529">
        <v>0</v>
      </c>
      <c r="E28" s="615"/>
      <c r="F28" s="615">
        <v>0</v>
      </c>
      <c r="G28" s="607" t="s">
        <v>358</v>
      </c>
      <c r="H28" s="607" t="s">
        <v>358</v>
      </c>
      <c r="I28" s="607" t="s">
        <v>358</v>
      </c>
      <c r="J28" s="615">
        <v>0</v>
      </c>
      <c r="K28" s="615">
        <v>0</v>
      </c>
      <c r="L28" s="615">
        <v>0</v>
      </c>
      <c r="M28" s="615">
        <v>0</v>
      </c>
      <c r="N28" s="615">
        <v>0</v>
      </c>
      <c r="O28" s="530">
        <v>1</v>
      </c>
      <c r="P28" s="615">
        <v>0</v>
      </c>
      <c r="Q28" s="615">
        <v>0</v>
      </c>
      <c r="R28" s="615">
        <v>0</v>
      </c>
      <c r="S28" s="615">
        <v>0</v>
      </c>
      <c r="T28" s="615">
        <v>0</v>
      </c>
      <c r="U28" s="615">
        <v>0</v>
      </c>
      <c r="V28" s="615">
        <v>0</v>
      </c>
      <c r="W28" s="615">
        <v>0</v>
      </c>
      <c r="X28" s="615">
        <v>0</v>
      </c>
      <c r="Y28" s="615">
        <v>0</v>
      </c>
      <c r="Z28" s="615">
        <v>0</v>
      </c>
      <c r="AA28" s="615">
        <v>0</v>
      </c>
      <c r="AB28" s="615">
        <v>0</v>
      </c>
      <c r="AC28" s="615">
        <v>0</v>
      </c>
      <c r="AD28" s="615">
        <v>0</v>
      </c>
      <c r="AE28" s="615">
        <v>0</v>
      </c>
      <c r="AF28" s="615">
        <v>0</v>
      </c>
      <c r="AG28" s="615">
        <v>0</v>
      </c>
    </row>
    <row r="29" spans="1:33" ht="15" customHeight="1">
      <c r="A29" s="181" t="s">
        <v>349</v>
      </c>
      <c r="B29" s="529">
        <v>1</v>
      </c>
      <c r="C29" s="615">
        <v>0</v>
      </c>
      <c r="D29" s="615">
        <v>0</v>
      </c>
      <c r="E29" s="615"/>
      <c r="F29" s="615">
        <v>0</v>
      </c>
      <c r="G29" s="607" t="s">
        <v>358</v>
      </c>
      <c r="H29" s="607" t="s">
        <v>358</v>
      </c>
      <c r="I29" s="607" t="s">
        <v>358</v>
      </c>
      <c r="J29" s="615">
        <v>0</v>
      </c>
      <c r="K29" s="530">
        <v>1</v>
      </c>
      <c r="L29" s="615">
        <v>0</v>
      </c>
      <c r="M29" s="615">
        <v>0</v>
      </c>
      <c r="N29" s="615">
        <v>0</v>
      </c>
      <c r="O29" s="615">
        <v>0</v>
      </c>
      <c r="P29" s="615">
        <v>0</v>
      </c>
      <c r="Q29" s="615">
        <v>0</v>
      </c>
      <c r="R29" s="530">
        <v>1</v>
      </c>
      <c r="S29" s="615">
        <v>0</v>
      </c>
      <c r="T29" s="615">
        <v>0</v>
      </c>
      <c r="U29" s="615">
        <v>0</v>
      </c>
      <c r="V29" s="615">
        <v>0</v>
      </c>
      <c r="W29" s="615">
        <v>0</v>
      </c>
      <c r="X29" s="615">
        <v>0</v>
      </c>
      <c r="Y29" s="615">
        <v>0</v>
      </c>
      <c r="Z29" s="615">
        <v>0</v>
      </c>
      <c r="AA29" s="615">
        <v>0</v>
      </c>
      <c r="AB29" s="615">
        <v>0</v>
      </c>
      <c r="AC29" s="615">
        <v>0</v>
      </c>
      <c r="AD29" s="615">
        <v>0</v>
      </c>
      <c r="AE29" s="615">
        <v>0</v>
      </c>
      <c r="AF29" s="615">
        <v>0</v>
      </c>
      <c r="AG29" s="615">
        <v>0</v>
      </c>
    </row>
    <row r="30" spans="1:33" ht="15" customHeight="1">
      <c r="A30" s="181" t="s">
        <v>350</v>
      </c>
      <c r="B30" s="529">
        <v>1</v>
      </c>
      <c r="C30" s="615">
        <v>0</v>
      </c>
      <c r="D30" s="529">
        <v>5</v>
      </c>
      <c r="E30" s="615"/>
      <c r="F30" s="615">
        <v>0</v>
      </c>
      <c r="G30" s="607" t="s">
        <v>358</v>
      </c>
      <c r="H30" s="607" t="s">
        <v>358</v>
      </c>
      <c r="I30" s="607" t="s">
        <v>358</v>
      </c>
      <c r="J30" s="615">
        <v>0</v>
      </c>
      <c r="K30" s="615">
        <v>0</v>
      </c>
      <c r="L30" s="530">
        <v>1</v>
      </c>
      <c r="M30" s="615">
        <v>0</v>
      </c>
      <c r="N30" s="615">
        <v>0</v>
      </c>
      <c r="O30" s="530">
        <v>4</v>
      </c>
      <c r="P30" s="530">
        <v>1</v>
      </c>
      <c r="Q30" s="615">
        <v>0</v>
      </c>
      <c r="R30" s="615">
        <v>0</v>
      </c>
      <c r="S30" s="615">
        <v>0</v>
      </c>
      <c r="T30" s="615">
        <v>0</v>
      </c>
      <c r="U30" s="530">
        <v>1</v>
      </c>
      <c r="V30" s="530">
        <v>1</v>
      </c>
      <c r="W30" s="615">
        <v>0</v>
      </c>
      <c r="X30" s="615">
        <v>0</v>
      </c>
      <c r="Y30" s="615">
        <v>0</v>
      </c>
      <c r="Z30" s="615">
        <v>0</v>
      </c>
      <c r="AA30" s="615">
        <v>0</v>
      </c>
      <c r="AB30" s="615">
        <v>0</v>
      </c>
      <c r="AC30" s="615">
        <v>0</v>
      </c>
      <c r="AD30" s="621">
        <v>1</v>
      </c>
      <c r="AE30" s="615">
        <v>0</v>
      </c>
      <c r="AF30" s="615">
        <v>0</v>
      </c>
      <c r="AG30" s="615">
        <v>0</v>
      </c>
    </row>
    <row r="31" spans="1:33" ht="15" customHeight="1">
      <c r="A31" s="181" t="s">
        <v>351</v>
      </c>
      <c r="B31" s="529">
        <v>6</v>
      </c>
      <c r="C31" s="529">
        <v>15</v>
      </c>
      <c r="D31" s="529">
        <v>6</v>
      </c>
      <c r="E31" s="615"/>
      <c r="F31" s="615">
        <v>0</v>
      </c>
      <c r="G31" s="607" t="s">
        <v>358</v>
      </c>
      <c r="H31" s="607" t="s">
        <v>358</v>
      </c>
      <c r="I31" s="607" t="s">
        <v>358</v>
      </c>
      <c r="J31" s="615">
        <v>0</v>
      </c>
      <c r="K31" s="615">
        <v>0</v>
      </c>
      <c r="L31" s="615">
        <v>0</v>
      </c>
      <c r="M31" s="615">
        <v>0</v>
      </c>
      <c r="N31" s="615">
        <v>0</v>
      </c>
      <c r="O31" s="530">
        <v>4</v>
      </c>
      <c r="P31" s="615">
        <v>0</v>
      </c>
      <c r="Q31" s="615">
        <v>0</v>
      </c>
      <c r="R31" s="530">
        <v>3</v>
      </c>
      <c r="S31" s="615">
        <v>0</v>
      </c>
      <c r="T31" s="530">
        <v>1</v>
      </c>
      <c r="U31" s="530">
        <v>1</v>
      </c>
      <c r="V31" s="530">
        <v>1</v>
      </c>
      <c r="W31" s="615">
        <v>0</v>
      </c>
      <c r="X31" s="615">
        <v>0</v>
      </c>
      <c r="Y31" s="615">
        <v>0</v>
      </c>
      <c r="Z31" s="615">
        <v>0</v>
      </c>
      <c r="AA31" s="615">
        <v>0</v>
      </c>
      <c r="AB31" s="615">
        <v>0</v>
      </c>
      <c r="AC31" s="615">
        <v>0</v>
      </c>
      <c r="AD31" s="615">
        <v>0</v>
      </c>
      <c r="AE31" s="615">
        <v>0</v>
      </c>
      <c r="AF31" s="615">
        <v>0</v>
      </c>
      <c r="AG31" s="615">
        <v>0</v>
      </c>
    </row>
    <row r="32" spans="1:33" ht="15" customHeight="1">
      <c r="A32" s="181" t="s">
        <v>352</v>
      </c>
      <c r="B32" s="529">
        <v>7</v>
      </c>
      <c r="C32" s="529">
        <v>11</v>
      </c>
      <c r="D32" s="529">
        <v>5</v>
      </c>
      <c r="E32" s="615"/>
      <c r="F32" s="615">
        <v>0</v>
      </c>
      <c r="G32" s="607" t="s">
        <v>358</v>
      </c>
      <c r="H32" s="607" t="s">
        <v>358</v>
      </c>
      <c r="I32" s="607" t="s">
        <v>358</v>
      </c>
      <c r="J32" s="615">
        <v>0</v>
      </c>
      <c r="K32" s="615">
        <v>0</v>
      </c>
      <c r="L32" s="530">
        <v>1</v>
      </c>
      <c r="M32" s="615">
        <v>0</v>
      </c>
      <c r="N32" s="615">
        <v>0</v>
      </c>
      <c r="O32" s="530">
        <v>2</v>
      </c>
      <c r="P32" s="615">
        <v>0</v>
      </c>
      <c r="Q32" s="615">
        <v>0</v>
      </c>
      <c r="R32" s="615">
        <v>0</v>
      </c>
      <c r="S32" s="615">
        <v>0</v>
      </c>
      <c r="T32" s="615">
        <v>0</v>
      </c>
      <c r="U32" s="615">
        <v>0</v>
      </c>
      <c r="V32" s="530">
        <v>2</v>
      </c>
      <c r="W32" s="615">
        <v>0</v>
      </c>
      <c r="X32" s="615">
        <v>0</v>
      </c>
      <c r="Y32" s="615">
        <v>0</v>
      </c>
      <c r="Z32" s="615">
        <v>0</v>
      </c>
      <c r="AA32" s="615">
        <v>0</v>
      </c>
      <c r="AB32" s="615">
        <v>0</v>
      </c>
      <c r="AC32" s="615">
        <v>0</v>
      </c>
      <c r="AD32" s="615">
        <v>0</v>
      </c>
      <c r="AE32" s="615">
        <v>0</v>
      </c>
      <c r="AF32" s="615">
        <v>0</v>
      </c>
      <c r="AG32" s="615">
        <v>0</v>
      </c>
    </row>
    <row r="33" spans="1:33" ht="15" customHeight="1">
      <c r="A33" s="181" t="s">
        <v>353</v>
      </c>
      <c r="B33" s="607">
        <v>2</v>
      </c>
      <c r="C33" s="607">
        <v>6</v>
      </c>
      <c r="D33" s="529">
        <v>3</v>
      </c>
      <c r="E33" s="615"/>
      <c r="F33" s="615">
        <v>0</v>
      </c>
      <c r="G33" s="607" t="s">
        <v>358</v>
      </c>
      <c r="H33" s="607" t="s">
        <v>358</v>
      </c>
      <c r="I33" s="607" t="s">
        <v>358</v>
      </c>
      <c r="J33" s="615">
        <v>0</v>
      </c>
      <c r="K33" s="615">
        <v>0</v>
      </c>
      <c r="L33" s="615">
        <v>0</v>
      </c>
      <c r="M33" s="615">
        <v>0</v>
      </c>
      <c r="N33" s="615">
        <v>0</v>
      </c>
      <c r="O33" s="615">
        <v>0</v>
      </c>
      <c r="P33" s="615">
        <v>0</v>
      </c>
      <c r="Q33" s="615">
        <v>0</v>
      </c>
      <c r="R33" s="615">
        <v>0</v>
      </c>
      <c r="S33" s="615">
        <v>0</v>
      </c>
      <c r="T33" s="615">
        <v>0</v>
      </c>
      <c r="U33" s="615">
        <v>0</v>
      </c>
      <c r="V33" s="615">
        <v>0</v>
      </c>
      <c r="W33" s="615">
        <v>0</v>
      </c>
      <c r="X33" s="615">
        <v>0</v>
      </c>
      <c r="Y33" s="615">
        <v>0</v>
      </c>
      <c r="Z33" s="615">
        <v>0</v>
      </c>
      <c r="AA33" s="615">
        <v>0</v>
      </c>
      <c r="AB33" s="615">
        <v>0</v>
      </c>
      <c r="AC33" s="615">
        <v>0</v>
      </c>
      <c r="AD33" s="615">
        <v>0</v>
      </c>
      <c r="AE33" s="615">
        <v>0</v>
      </c>
      <c r="AF33" s="615">
        <v>0</v>
      </c>
      <c r="AG33" s="615">
        <v>0</v>
      </c>
    </row>
    <row r="34" spans="1:33" ht="15" customHeight="1">
      <c r="A34" s="181" t="s">
        <v>354</v>
      </c>
      <c r="B34" s="607">
        <v>2</v>
      </c>
      <c r="C34" s="607">
        <v>2</v>
      </c>
      <c r="D34" s="607">
        <v>2</v>
      </c>
      <c r="E34" s="615"/>
      <c r="F34" s="615">
        <v>0</v>
      </c>
      <c r="G34" s="607" t="s">
        <v>358</v>
      </c>
      <c r="H34" s="607" t="s">
        <v>358</v>
      </c>
      <c r="I34" s="607" t="s">
        <v>358</v>
      </c>
      <c r="J34" s="615">
        <v>0</v>
      </c>
      <c r="K34" s="615">
        <v>0</v>
      </c>
      <c r="L34" s="615">
        <v>0</v>
      </c>
      <c r="M34" s="615">
        <v>0</v>
      </c>
      <c r="N34" s="615">
        <v>0</v>
      </c>
      <c r="O34" s="615">
        <v>0</v>
      </c>
      <c r="P34" s="615">
        <v>0</v>
      </c>
      <c r="Q34" s="615">
        <v>0</v>
      </c>
      <c r="R34" s="530">
        <v>1</v>
      </c>
      <c r="S34" s="615">
        <v>0</v>
      </c>
      <c r="T34" s="615">
        <v>0</v>
      </c>
      <c r="U34" s="615">
        <v>0</v>
      </c>
      <c r="V34" s="530">
        <v>1</v>
      </c>
      <c r="W34" s="615">
        <v>0</v>
      </c>
      <c r="X34" s="615">
        <v>0</v>
      </c>
      <c r="Y34" s="615">
        <v>0</v>
      </c>
      <c r="Z34" s="615">
        <v>0</v>
      </c>
      <c r="AA34" s="615">
        <v>0</v>
      </c>
      <c r="AB34" s="615">
        <v>0</v>
      </c>
      <c r="AC34" s="615">
        <v>0</v>
      </c>
      <c r="AD34" s="615">
        <v>0</v>
      </c>
      <c r="AE34" s="615">
        <v>0</v>
      </c>
      <c r="AF34" s="615">
        <v>0</v>
      </c>
      <c r="AG34" s="615">
        <v>0</v>
      </c>
    </row>
    <row r="35" spans="1:33" ht="15" customHeight="1">
      <c r="A35" s="181" t="s">
        <v>355</v>
      </c>
      <c r="B35" s="615">
        <v>0</v>
      </c>
      <c r="C35" s="615">
        <v>0</v>
      </c>
      <c r="D35" s="615">
        <v>0</v>
      </c>
      <c r="E35" s="315"/>
      <c r="F35" s="315">
        <v>0</v>
      </c>
      <c r="G35" s="607" t="s">
        <v>358</v>
      </c>
      <c r="H35" s="607" t="s">
        <v>358</v>
      </c>
      <c r="I35" s="607" t="s">
        <v>358</v>
      </c>
      <c r="J35" s="615">
        <v>0</v>
      </c>
      <c r="K35" s="615">
        <v>0</v>
      </c>
      <c r="L35" s="615">
        <v>0</v>
      </c>
      <c r="M35" s="615">
        <v>0</v>
      </c>
      <c r="N35" s="615">
        <v>0</v>
      </c>
      <c r="O35" s="615">
        <v>0</v>
      </c>
      <c r="P35" s="615">
        <v>0</v>
      </c>
      <c r="Q35" s="615">
        <v>0</v>
      </c>
      <c r="R35" s="615">
        <v>0</v>
      </c>
      <c r="S35" s="615">
        <v>0</v>
      </c>
      <c r="T35" s="615">
        <v>0</v>
      </c>
      <c r="U35" s="615">
        <v>0</v>
      </c>
      <c r="V35" s="615">
        <v>0</v>
      </c>
      <c r="W35" s="615">
        <v>0</v>
      </c>
      <c r="X35" s="615">
        <v>0</v>
      </c>
      <c r="Y35" s="615">
        <v>0</v>
      </c>
      <c r="Z35" s="615">
        <v>0</v>
      </c>
      <c r="AA35" s="615">
        <v>0</v>
      </c>
      <c r="AB35" s="615">
        <v>0</v>
      </c>
      <c r="AC35" s="615">
        <v>0</v>
      </c>
      <c r="AD35" s="615">
        <v>0</v>
      </c>
      <c r="AE35" s="615">
        <v>0</v>
      </c>
      <c r="AF35" s="615">
        <v>0</v>
      </c>
      <c r="AG35" s="615">
        <v>0</v>
      </c>
    </row>
    <row r="36" spans="1:33" ht="15" customHeight="1">
      <c r="A36" s="466" t="s">
        <v>356</v>
      </c>
      <c r="B36" s="616">
        <v>0</v>
      </c>
      <c r="C36" s="617">
        <v>0</v>
      </c>
      <c r="D36" s="617">
        <v>0</v>
      </c>
      <c r="E36" s="620"/>
      <c r="F36" s="620">
        <v>0</v>
      </c>
      <c r="G36" s="620" t="s">
        <v>358</v>
      </c>
      <c r="H36" s="620" t="s">
        <v>358</v>
      </c>
      <c r="I36" s="620" t="s">
        <v>358</v>
      </c>
      <c r="J36" s="617">
        <v>0</v>
      </c>
      <c r="K36" s="617">
        <v>0</v>
      </c>
      <c r="L36" s="617">
        <v>0</v>
      </c>
      <c r="M36" s="617">
        <v>0</v>
      </c>
      <c r="N36" s="617">
        <v>0</v>
      </c>
      <c r="O36" s="617">
        <v>0</v>
      </c>
      <c r="P36" s="617">
        <v>0</v>
      </c>
      <c r="Q36" s="617">
        <v>0</v>
      </c>
      <c r="R36" s="617">
        <v>0</v>
      </c>
      <c r="S36" s="617">
        <v>0</v>
      </c>
      <c r="T36" s="617">
        <v>0</v>
      </c>
      <c r="U36" s="617">
        <v>0</v>
      </c>
      <c r="V36" s="617">
        <v>0</v>
      </c>
      <c r="W36" s="617">
        <v>0</v>
      </c>
      <c r="X36" s="617">
        <v>0</v>
      </c>
      <c r="Y36" s="617">
        <v>0</v>
      </c>
      <c r="Z36" s="617">
        <v>0</v>
      </c>
      <c r="AA36" s="617">
        <v>0</v>
      </c>
      <c r="AB36" s="617">
        <v>0</v>
      </c>
      <c r="AC36" s="617">
        <v>0</v>
      </c>
      <c r="AD36" s="617">
        <v>0</v>
      </c>
      <c r="AE36" s="617">
        <v>0</v>
      </c>
      <c r="AF36" s="617">
        <v>0</v>
      </c>
      <c r="AG36" s="617">
        <v>0</v>
      </c>
    </row>
    <row r="37" spans="1:33" s="199" customFormat="1" ht="177" customHeight="1">
      <c r="A37" s="789" t="s">
        <v>503</v>
      </c>
      <c r="B37" s="790"/>
      <c r="C37" s="790"/>
      <c r="D37" s="790"/>
      <c r="E37" s="790"/>
      <c r="F37" s="790"/>
      <c r="G37" s="790"/>
      <c r="H37" s="790"/>
      <c r="I37" s="790"/>
      <c r="J37" s="790"/>
      <c r="K37" s="790"/>
      <c r="L37" s="790"/>
      <c r="M37" s="790"/>
      <c r="N37" s="790"/>
      <c r="O37" s="790"/>
      <c r="P37" s="790"/>
      <c r="Q37" s="790"/>
      <c r="R37" s="790"/>
      <c r="S37" s="790"/>
      <c r="T37" s="790"/>
      <c r="U37" s="790"/>
      <c r="V37" s="790"/>
      <c r="W37" s="790"/>
      <c r="X37" s="790"/>
      <c r="Y37" s="790"/>
      <c r="Z37" s="790"/>
      <c r="AA37" s="790"/>
      <c r="AB37" s="790"/>
      <c r="AC37" s="790"/>
      <c r="AD37" s="790"/>
      <c r="AE37" s="790"/>
      <c r="AF37" s="790"/>
      <c r="AG37" s="790"/>
    </row>
    <row r="38" spans="1:33" s="172" customFormat="1" ht="14.25">
      <c r="A38" s="752" t="s">
        <v>508</v>
      </c>
      <c r="B38" s="752"/>
      <c r="C38" s="752"/>
      <c r="D38" s="197"/>
      <c r="E38" s="198"/>
      <c r="F38" s="198"/>
      <c r="G38" s="198"/>
      <c r="H38" s="198"/>
      <c r="I38" s="198"/>
      <c r="J38" s="198"/>
      <c r="K38" s="184"/>
      <c r="L38" s="198"/>
      <c r="M38" s="198"/>
      <c r="N38" s="198"/>
      <c r="O38" s="198"/>
      <c r="P38" s="198"/>
      <c r="Q38" s="198"/>
      <c r="R38" s="198"/>
      <c r="S38" s="198"/>
      <c r="T38" s="198"/>
      <c r="U38" s="198"/>
      <c r="V38" s="198"/>
      <c r="W38" s="199"/>
      <c r="X38" s="199"/>
      <c r="Y38" s="199"/>
      <c r="Z38" s="199"/>
      <c r="AA38" s="199"/>
      <c r="AB38" s="199"/>
      <c r="AC38" s="199"/>
      <c r="AD38" s="314" t="s">
        <v>509</v>
      </c>
      <c r="AE38" s="199"/>
      <c r="AF38" s="199"/>
      <c r="AG38" s="199"/>
    </row>
    <row r="39" spans="1:33">
      <c r="A39" s="183"/>
      <c r="B39" s="183"/>
      <c r="C39" s="183"/>
      <c r="D39" s="183"/>
      <c r="E39" s="183"/>
      <c r="F39" s="183"/>
      <c r="G39" s="183"/>
      <c r="H39" s="183"/>
      <c r="I39" s="183"/>
      <c r="J39" s="183"/>
      <c r="K39" s="184"/>
      <c r="L39" s="183"/>
      <c r="M39" s="183"/>
      <c r="N39" s="183"/>
      <c r="O39" s="183"/>
      <c r="P39" s="183"/>
      <c r="Q39" s="183"/>
      <c r="R39" s="183"/>
    </row>
  </sheetData>
  <mergeCells count="42">
    <mergeCell ref="A1:M1"/>
    <mergeCell ref="B3:E3"/>
    <mergeCell ref="F3:I3"/>
    <mergeCell ref="Q3:R3"/>
    <mergeCell ref="J3:P3"/>
    <mergeCell ref="T3:V3"/>
    <mergeCell ref="W3:AG3"/>
    <mergeCell ref="B4:E4"/>
    <mergeCell ref="F4:I4"/>
    <mergeCell ref="Q4:R4"/>
    <mergeCell ref="T4:V4"/>
    <mergeCell ref="W4:AG4"/>
    <mergeCell ref="S3:S6"/>
    <mergeCell ref="B5:B6"/>
    <mergeCell ref="C5:C6"/>
    <mergeCell ref="D5:D6"/>
    <mergeCell ref="E5:E7"/>
    <mergeCell ref="AE5:AE6"/>
    <mergeCell ref="AF5:AF6"/>
    <mergeCell ref="J4:P4"/>
    <mergeCell ref="P5:P6"/>
    <mergeCell ref="A38:C38"/>
    <mergeCell ref="Y5:Y6"/>
    <mergeCell ref="Z5:Z6"/>
    <mergeCell ref="AA5:AA6"/>
    <mergeCell ref="AB5:AB6"/>
    <mergeCell ref="R5:R6"/>
    <mergeCell ref="T5:T6"/>
    <mergeCell ref="U5:U6"/>
    <mergeCell ref="V5:V6"/>
    <mergeCell ref="W5:W6"/>
    <mergeCell ref="X5:X6"/>
    <mergeCell ref="F5:H5"/>
    <mergeCell ref="I5:I6"/>
    <mergeCell ref="K5:K7"/>
    <mergeCell ref="L5:L6"/>
    <mergeCell ref="O5:O6"/>
    <mergeCell ref="AG5:AG6"/>
    <mergeCell ref="A37:AG37"/>
    <mergeCell ref="AC5:AC6"/>
    <mergeCell ref="AD5:AD6"/>
    <mergeCell ref="Q5:Q6"/>
  </mergeCells>
  <phoneticPr fontId="3" type="noConversion"/>
  <pageMargins left="0.38" right="0.4" top="0.75" bottom="0.75" header="0.3" footer="0.3"/>
  <pageSetup paperSize="9" scale="4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zoomScaleNormal="100" zoomScaleSheetLayoutView="100" workbookViewId="0">
      <selection activeCell="F18" sqref="F18"/>
    </sheetView>
  </sheetViews>
  <sheetFormatPr defaultColWidth="14.5546875" defaultRowHeight="13.5"/>
  <cols>
    <col min="1" max="1" width="10.21875" style="3" customWidth="1"/>
    <col min="2" max="16384" width="14.5546875" style="3"/>
  </cols>
  <sheetData>
    <row r="1" spans="1:10" s="11" customFormat="1" ht="23.1" customHeight="1">
      <c r="A1" s="625" t="s">
        <v>456</v>
      </c>
      <c r="B1" s="625"/>
      <c r="C1" s="625"/>
      <c r="D1" s="625"/>
      <c r="E1" s="625"/>
      <c r="F1" s="625"/>
      <c r="G1" s="625"/>
    </row>
    <row r="2" spans="1:10" s="6" customFormat="1" ht="15" customHeight="1">
      <c r="A2" s="20" t="s">
        <v>0</v>
      </c>
      <c r="B2" s="10"/>
      <c r="E2" s="10"/>
      <c r="F2" s="10"/>
      <c r="G2" s="18" t="s">
        <v>1</v>
      </c>
    </row>
    <row r="3" spans="1:10" ht="24" customHeight="1">
      <c r="A3" s="674" t="s">
        <v>475</v>
      </c>
      <c r="B3" s="798" t="s">
        <v>14</v>
      </c>
      <c r="C3" s="635" t="s">
        <v>26</v>
      </c>
      <c r="D3" s="639"/>
      <c r="E3" s="639"/>
      <c r="F3" s="639"/>
      <c r="G3" s="639"/>
    </row>
    <row r="4" spans="1:10" ht="26.25" customHeight="1">
      <c r="A4" s="674"/>
      <c r="B4" s="799"/>
      <c r="C4" s="801" t="s">
        <v>361</v>
      </c>
      <c r="D4" s="635" t="s">
        <v>27</v>
      </c>
      <c r="E4" s="639"/>
      <c r="F4" s="641"/>
      <c r="G4" s="635" t="s">
        <v>15</v>
      </c>
    </row>
    <row r="5" spans="1:10" ht="24.75" customHeight="1">
      <c r="A5" s="674"/>
      <c r="B5" s="800"/>
      <c r="C5" s="802"/>
      <c r="D5" s="69" t="s">
        <v>362</v>
      </c>
      <c r="E5" s="360" t="s">
        <v>28</v>
      </c>
      <c r="F5" s="359" t="s">
        <v>29</v>
      </c>
      <c r="G5" s="797"/>
    </row>
    <row r="6" spans="1:10" s="201" customFormat="1" ht="19.149999999999999" customHeight="1">
      <c r="A6" s="202">
        <v>2018</v>
      </c>
      <c r="B6" s="39" t="s">
        <v>359</v>
      </c>
      <c r="C6" s="353">
        <v>13653435</v>
      </c>
      <c r="D6" s="368">
        <v>6085875</v>
      </c>
      <c r="E6" s="368">
        <v>6081729</v>
      </c>
      <c r="F6" s="368">
        <v>4146</v>
      </c>
      <c r="G6" s="368">
        <v>7567560</v>
      </c>
    </row>
    <row r="7" spans="1:10" s="43" customFormat="1" ht="19.149999999999999" customHeight="1">
      <c r="A7" s="202">
        <v>2019</v>
      </c>
      <c r="B7" s="39" t="s">
        <v>363</v>
      </c>
      <c r="C7" s="353">
        <v>13543199</v>
      </c>
      <c r="D7" s="368">
        <v>6253905</v>
      </c>
      <c r="E7" s="368">
        <v>6236946</v>
      </c>
      <c r="F7" s="368">
        <v>16959</v>
      </c>
      <c r="G7" s="368">
        <v>7289294</v>
      </c>
      <c r="I7" s="44"/>
    </row>
    <row r="8" spans="1:10" s="43" customFormat="1" ht="19.149999999999999" customHeight="1">
      <c r="A8" s="202">
        <v>2020</v>
      </c>
      <c r="B8" s="39" t="s">
        <v>364</v>
      </c>
      <c r="C8" s="353">
        <v>8727030</v>
      </c>
      <c r="D8" s="368">
        <v>3951439</v>
      </c>
      <c r="E8" s="368">
        <v>3947474</v>
      </c>
      <c r="F8" s="368">
        <v>3965</v>
      </c>
      <c r="G8" s="368">
        <v>4775591</v>
      </c>
      <c r="I8" s="44"/>
    </row>
    <row r="9" spans="1:10" s="43" customFormat="1" ht="19.149999999999999" customHeight="1">
      <c r="A9" s="202">
        <v>2021</v>
      </c>
      <c r="B9" s="39" t="s">
        <v>484</v>
      </c>
      <c r="C9" s="353">
        <v>9773695</v>
      </c>
      <c r="D9" s="368">
        <v>4259169</v>
      </c>
      <c r="E9" s="368">
        <v>4257613</v>
      </c>
      <c r="F9" s="368">
        <v>1556</v>
      </c>
      <c r="G9" s="368">
        <v>5514526</v>
      </c>
      <c r="I9" s="44"/>
    </row>
    <row r="10" spans="1:10" s="520" customFormat="1" ht="19.149999999999999" customHeight="1">
      <c r="A10" s="202">
        <v>2022</v>
      </c>
      <c r="B10" s="39" t="s">
        <v>490</v>
      </c>
      <c r="C10" s="519">
        <v>12098629</v>
      </c>
      <c r="D10" s="320">
        <v>6031091</v>
      </c>
      <c r="E10" s="320">
        <v>6030659</v>
      </c>
      <c r="F10" s="320">
        <v>432</v>
      </c>
      <c r="G10" s="320">
        <v>6067538</v>
      </c>
      <c r="I10" s="521"/>
    </row>
    <row r="11" spans="1:10" s="43" customFormat="1" ht="19.149999999999999" customHeight="1">
      <c r="A11" s="390">
        <v>2023</v>
      </c>
      <c r="B11" s="318" t="s">
        <v>505</v>
      </c>
      <c r="C11" s="467">
        <f>SUM(C12:C23)</f>
        <v>11442513</v>
      </c>
      <c r="D11" s="319">
        <f t="shared" ref="D11:G11" si="0">SUM(D12:D23)</f>
        <v>6322118</v>
      </c>
      <c r="E11" s="319">
        <f t="shared" si="0"/>
        <v>6321343</v>
      </c>
      <c r="F11" s="319">
        <f t="shared" si="0"/>
        <v>775</v>
      </c>
      <c r="G11" s="319">
        <f t="shared" si="0"/>
        <v>5120395</v>
      </c>
      <c r="I11" s="44"/>
    </row>
    <row r="12" spans="1:10" s="43" customFormat="1" ht="19.350000000000001" customHeight="1">
      <c r="A12" s="429" t="s">
        <v>56</v>
      </c>
      <c r="B12" s="39" t="s">
        <v>505</v>
      </c>
      <c r="C12" s="531">
        <f t="shared" ref="C12:C23" si="1">SUM(D12,G12)</f>
        <v>685516</v>
      </c>
      <c r="D12" s="532">
        <f>SUM(E12:F12)</f>
        <v>400416</v>
      </c>
      <c r="E12" s="317">
        <v>400347</v>
      </c>
      <c r="F12" s="317">
        <v>69</v>
      </c>
      <c r="G12" s="533">
        <v>285100</v>
      </c>
      <c r="I12" s="44"/>
    </row>
    <row r="13" spans="1:10" s="43" customFormat="1" ht="19.350000000000001" customHeight="1">
      <c r="A13" s="429" t="s">
        <v>57</v>
      </c>
      <c r="B13" s="39" t="s">
        <v>505</v>
      </c>
      <c r="C13" s="531">
        <f t="shared" si="1"/>
        <v>914422</v>
      </c>
      <c r="D13" s="532">
        <f t="shared" ref="D13:D23" si="2">SUM(E13:F13)</f>
        <v>527154</v>
      </c>
      <c r="E13" s="317">
        <v>527093</v>
      </c>
      <c r="F13" s="317">
        <v>61</v>
      </c>
      <c r="G13" s="533">
        <v>387268</v>
      </c>
      <c r="I13" s="44"/>
    </row>
    <row r="14" spans="1:10" s="43" customFormat="1" ht="19.350000000000001" customHeight="1">
      <c r="A14" s="429" t="s">
        <v>58</v>
      </c>
      <c r="B14" s="39" t="s">
        <v>505</v>
      </c>
      <c r="C14" s="531">
        <f t="shared" si="1"/>
        <v>755469</v>
      </c>
      <c r="D14" s="532">
        <f t="shared" si="2"/>
        <v>412509</v>
      </c>
      <c r="E14" s="317">
        <v>412437</v>
      </c>
      <c r="F14" s="317">
        <v>72</v>
      </c>
      <c r="G14" s="533">
        <v>342960</v>
      </c>
      <c r="I14" s="44"/>
      <c r="J14" s="43" t="s">
        <v>360</v>
      </c>
    </row>
    <row r="15" spans="1:10" s="43" customFormat="1" ht="19.350000000000001" customHeight="1">
      <c r="A15" s="429" t="s">
        <v>59</v>
      </c>
      <c r="B15" s="39" t="s">
        <v>505</v>
      </c>
      <c r="C15" s="531">
        <f t="shared" si="1"/>
        <v>1008134</v>
      </c>
      <c r="D15" s="532">
        <f t="shared" si="2"/>
        <v>617782</v>
      </c>
      <c r="E15" s="317">
        <v>617655</v>
      </c>
      <c r="F15" s="317">
        <v>127</v>
      </c>
      <c r="G15" s="533">
        <v>390352</v>
      </c>
      <c r="I15" s="44"/>
    </row>
    <row r="16" spans="1:10" s="43" customFormat="1" ht="19.350000000000001" customHeight="1">
      <c r="A16" s="429" t="s">
        <v>60</v>
      </c>
      <c r="B16" s="39" t="s">
        <v>505</v>
      </c>
      <c r="C16" s="531">
        <f t="shared" si="1"/>
        <v>965018</v>
      </c>
      <c r="D16" s="532">
        <f t="shared" si="2"/>
        <v>532917</v>
      </c>
      <c r="E16" s="317">
        <v>532917</v>
      </c>
      <c r="F16" s="317">
        <v>0</v>
      </c>
      <c r="G16" s="533">
        <v>432101</v>
      </c>
      <c r="I16" s="44"/>
    </row>
    <row r="17" spans="1:9" s="43" customFormat="1" ht="19.350000000000001" customHeight="1">
      <c r="A17" s="429" t="s">
        <v>61</v>
      </c>
      <c r="B17" s="39" t="s">
        <v>505</v>
      </c>
      <c r="C17" s="531">
        <f t="shared" si="1"/>
        <v>956811</v>
      </c>
      <c r="D17" s="532">
        <f t="shared" si="2"/>
        <v>523990</v>
      </c>
      <c r="E17" s="317">
        <v>523986</v>
      </c>
      <c r="F17" s="317">
        <v>4</v>
      </c>
      <c r="G17" s="533">
        <v>432821</v>
      </c>
      <c r="I17" s="44"/>
    </row>
    <row r="18" spans="1:9" s="43" customFormat="1" ht="19.350000000000001" customHeight="1">
      <c r="A18" s="429" t="s">
        <v>62</v>
      </c>
      <c r="B18" s="39" t="s">
        <v>505</v>
      </c>
      <c r="C18" s="531">
        <f t="shared" si="1"/>
        <v>987232</v>
      </c>
      <c r="D18" s="532">
        <f t="shared" si="2"/>
        <v>548586</v>
      </c>
      <c r="E18" s="317">
        <v>548535</v>
      </c>
      <c r="F18" s="317">
        <v>51</v>
      </c>
      <c r="G18" s="533">
        <v>438646</v>
      </c>
      <c r="I18" s="44"/>
    </row>
    <row r="19" spans="1:9" s="43" customFormat="1" ht="19.350000000000001" customHeight="1">
      <c r="A19" s="429" t="s">
        <v>63</v>
      </c>
      <c r="B19" s="39" t="s">
        <v>505</v>
      </c>
      <c r="C19" s="531">
        <f t="shared" si="1"/>
        <v>1364958</v>
      </c>
      <c r="D19" s="532">
        <f t="shared" si="2"/>
        <v>743729</v>
      </c>
      <c r="E19" s="317">
        <v>743622</v>
      </c>
      <c r="F19" s="317">
        <v>107</v>
      </c>
      <c r="G19" s="533">
        <v>621229</v>
      </c>
      <c r="I19" s="44"/>
    </row>
    <row r="20" spans="1:9" s="43" customFormat="1" ht="19.350000000000001" customHeight="1">
      <c r="A20" s="429" t="s">
        <v>64</v>
      </c>
      <c r="B20" s="39" t="s">
        <v>505</v>
      </c>
      <c r="C20" s="531">
        <f t="shared" si="1"/>
        <v>921091</v>
      </c>
      <c r="D20" s="532">
        <f t="shared" si="2"/>
        <v>497371</v>
      </c>
      <c r="E20" s="317">
        <v>497334</v>
      </c>
      <c r="F20" s="317">
        <v>37</v>
      </c>
      <c r="G20" s="533">
        <v>423720</v>
      </c>
      <c r="I20" s="44"/>
    </row>
    <row r="21" spans="1:9" s="43" customFormat="1" ht="19.350000000000001" customHeight="1">
      <c r="A21" s="429" t="s">
        <v>65</v>
      </c>
      <c r="B21" s="39" t="s">
        <v>505</v>
      </c>
      <c r="C21" s="531">
        <f t="shared" si="1"/>
        <v>1243013</v>
      </c>
      <c r="D21" s="532">
        <f t="shared" si="2"/>
        <v>637315</v>
      </c>
      <c r="E21" s="317">
        <v>637146</v>
      </c>
      <c r="F21" s="317">
        <v>169</v>
      </c>
      <c r="G21" s="534">
        <v>605698</v>
      </c>
      <c r="I21" s="44"/>
    </row>
    <row r="22" spans="1:9" s="43" customFormat="1" ht="19.350000000000001" customHeight="1">
      <c r="A22" s="429" t="s">
        <v>66</v>
      </c>
      <c r="B22" s="39" t="s">
        <v>505</v>
      </c>
      <c r="C22" s="531">
        <f t="shared" si="1"/>
        <v>834576</v>
      </c>
      <c r="D22" s="532">
        <f t="shared" si="2"/>
        <v>441742</v>
      </c>
      <c r="E22" s="317">
        <v>441705</v>
      </c>
      <c r="F22" s="317">
        <v>37</v>
      </c>
      <c r="G22" s="533">
        <v>392834</v>
      </c>
      <c r="I22" s="44"/>
    </row>
    <row r="23" spans="1:9" s="6" customFormat="1" ht="19.350000000000001" customHeight="1">
      <c r="A23" s="430" t="s">
        <v>67</v>
      </c>
      <c r="B23" s="40" t="s">
        <v>505</v>
      </c>
      <c r="C23" s="535">
        <f t="shared" si="1"/>
        <v>806273</v>
      </c>
      <c r="D23" s="536">
        <f t="shared" si="2"/>
        <v>438607</v>
      </c>
      <c r="E23" s="349">
        <v>438566</v>
      </c>
      <c r="F23" s="349">
        <v>41</v>
      </c>
      <c r="G23" s="537">
        <v>367666</v>
      </c>
    </row>
    <row r="24" spans="1:9" s="6" customFormat="1" ht="18.75" customHeight="1">
      <c r="A24" s="644" t="s">
        <v>471</v>
      </c>
      <c r="B24" s="644"/>
      <c r="C24" s="644"/>
      <c r="D24" s="644"/>
      <c r="E24" s="644"/>
      <c r="F24" s="644"/>
      <c r="G24" s="644"/>
    </row>
    <row r="25" spans="1:9" s="6" customFormat="1" ht="16.5" customHeight="1">
      <c r="A25" s="10" t="s">
        <v>508</v>
      </c>
      <c r="B25" s="10"/>
      <c r="C25" s="10"/>
      <c r="D25" s="10"/>
      <c r="E25" s="18"/>
      <c r="F25" s="18"/>
      <c r="G25" s="21" t="s">
        <v>509</v>
      </c>
    </row>
    <row r="26" spans="1:9" s="11" customFormat="1" ht="23.1" customHeight="1">
      <c r="A26" s="3"/>
      <c r="B26" s="3"/>
      <c r="C26" s="3"/>
      <c r="D26" s="3"/>
      <c r="E26" s="3"/>
      <c r="F26" s="3"/>
      <c r="G26" s="3"/>
      <c r="H26" s="12"/>
      <c r="I26" s="12"/>
    </row>
    <row r="27" spans="1:9" s="6" customFormat="1" ht="15" customHeight="1">
      <c r="A27" s="3"/>
      <c r="B27" s="3"/>
      <c r="C27" s="3"/>
      <c r="D27" s="3"/>
      <c r="E27" s="3"/>
      <c r="F27" s="3"/>
      <c r="G27" s="3"/>
    </row>
    <row r="28" spans="1:9" s="1" customFormat="1" ht="17.100000000000001" customHeight="1">
      <c r="A28" s="3"/>
      <c r="B28" s="3"/>
      <c r="C28" s="3"/>
      <c r="D28" s="3"/>
      <c r="E28" s="3"/>
      <c r="F28" s="3"/>
      <c r="G28" s="3"/>
      <c r="H28" s="2"/>
    </row>
    <row r="29" spans="1:9" s="9" customFormat="1" ht="17.100000000000001" customHeight="1">
      <c r="A29" s="3"/>
      <c r="B29" s="3"/>
      <c r="C29" s="3"/>
      <c r="D29" s="3"/>
      <c r="E29" s="3"/>
      <c r="F29" s="3"/>
      <c r="G29" s="3"/>
      <c r="H29" s="10"/>
    </row>
    <row r="30" spans="1:9" s="1" customFormat="1" ht="12.95" customHeight="1">
      <c r="A30" s="3"/>
      <c r="B30" s="3"/>
      <c r="C30" s="3"/>
      <c r="D30" s="3"/>
      <c r="E30" s="3"/>
      <c r="F30" s="3"/>
      <c r="G30" s="3"/>
      <c r="H30" s="2"/>
    </row>
    <row r="31" spans="1:9" s="1" customFormat="1" ht="12.95" customHeight="1">
      <c r="A31" s="3"/>
      <c r="B31" s="3"/>
      <c r="C31" s="3"/>
      <c r="D31" s="3"/>
      <c r="E31" s="3"/>
      <c r="F31" s="3"/>
      <c r="G31" s="3"/>
      <c r="H31" s="2"/>
    </row>
    <row r="32" spans="1:9" s="6" customFormat="1" ht="15" customHeight="1">
      <c r="A32" s="3"/>
      <c r="B32" s="3"/>
      <c r="C32" s="3"/>
      <c r="D32" s="3"/>
      <c r="E32" s="3"/>
      <c r="F32" s="3"/>
      <c r="G32" s="3"/>
    </row>
    <row r="33" spans="1:9" s="13" customFormat="1" ht="9.9499999999999993" customHeight="1">
      <c r="A33" s="3"/>
      <c r="B33" s="3"/>
      <c r="C33" s="3"/>
      <c r="D33" s="3"/>
      <c r="E33" s="3"/>
      <c r="F33" s="3"/>
      <c r="G33" s="3"/>
    </row>
    <row r="34" spans="1:9" s="11" customFormat="1" ht="23.1" customHeight="1">
      <c r="A34" s="3"/>
      <c r="B34" s="3"/>
      <c r="C34" s="3"/>
      <c r="D34" s="3"/>
      <c r="E34" s="3"/>
      <c r="F34" s="3"/>
      <c r="G34" s="3"/>
      <c r="H34" s="12"/>
      <c r="I34" s="12"/>
    </row>
    <row r="35" spans="1:9" s="6" customFormat="1" ht="15" customHeight="1">
      <c r="A35" s="3"/>
      <c r="B35" s="3"/>
      <c r="C35" s="3"/>
      <c r="D35" s="3"/>
      <c r="E35" s="3"/>
      <c r="F35" s="3"/>
      <c r="G35" s="3"/>
      <c r="I35" s="5"/>
    </row>
    <row r="36" spans="1:9" ht="24.95" customHeight="1"/>
    <row r="37" spans="1:9" ht="12.95" customHeight="1"/>
    <row r="38" spans="1:9" ht="12.95" customHeight="1"/>
    <row r="39" spans="1:9" ht="12.95" customHeight="1"/>
    <row r="40" spans="1:9" ht="12.95" customHeight="1"/>
    <row r="41" spans="1:9" ht="12.95" customHeight="1"/>
    <row r="42" spans="1:9" s="6" customFormat="1" ht="15" customHeight="1">
      <c r="A42" s="3"/>
      <c r="B42" s="3"/>
      <c r="C42" s="3"/>
      <c r="D42" s="3"/>
      <c r="E42" s="3"/>
      <c r="F42" s="3"/>
      <c r="G42" s="3"/>
    </row>
  </sheetData>
  <mergeCells count="8">
    <mergeCell ref="A3:A5"/>
    <mergeCell ref="A24:G24"/>
    <mergeCell ref="A1:G1"/>
    <mergeCell ref="C3:G3"/>
    <mergeCell ref="G4:G5"/>
    <mergeCell ref="B3:B5"/>
    <mergeCell ref="D4:F4"/>
    <mergeCell ref="C4:C5"/>
  </mergeCells>
  <phoneticPr fontId="3" type="noConversion"/>
  <printOptions horizontalCentered="1"/>
  <pageMargins left="0.78740157480314965" right="0.78740157480314965" top="0.98425196850393704" bottom="0.98425196850393704" header="0" footer="0.59055118110236227"/>
  <pageSetup paperSize="9" scale="91" firstPageNumber="117" pageOrder="overThenDown" orientation="landscape" r:id="rId1"/>
  <headerFooter scaleWithDoc="0" alignWithMargins="0"/>
  <ignoredErrors>
    <ignoredError sqref="C11:C23 D11 E11:F11 G11" unlockedFormula="1"/>
    <ignoredError sqref="D12:D23" formulaRange="1" unlocked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view="pageBreakPreview" zoomScale="98" zoomScaleNormal="100" zoomScaleSheetLayoutView="98" workbookViewId="0">
      <selection sqref="A1:W1"/>
    </sheetView>
  </sheetViews>
  <sheetFormatPr defaultRowHeight="13.5"/>
  <cols>
    <col min="1" max="1" width="8.88671875" style="203"/>
    <col min="2" max="16" width="5.77734375" style="203" customWidth="1"/>
    <col min="17" max="17" width="8.21875" style="203" customWidth="1"/>
    <col min="18" max="23" width="5.77734375" style="203" customWidth="1"/>
    <col min="24" max="16384" width="8.88671875" style="203"/>
  </cols>
  <sheetData>
    <row r="1" spans="1:23" s="214" customFormat="1" ht="30" customHeight="1">
      <c r="A1" s="841" t="s">
        <v>457</v>
      </c>
      <c r="B1" s="841"/>
      <c r="C1" s="841"/>
      <c r="D1" s="841"/>
      <c r="E1" s="841"/>
      <c r="F1" s="841"/>
      <c r="G1" s="841"/>
      <c r="H1" s="841"/>
      <c r="I1" s="841"/>
      <c r="J1" s="841"/>
      <c r="K1" s="841"/>
      <c r="L1" s="841"/>
      <c r="M1" s="841"/>
      <c r="N1" s="841"/>
      <c r="O1" s="841"/>
      <c r="P1" s="841"/>
      <c r="Q1" s="841"/>
      <c r="R1" s="841"/>
      <c r="S1" s="841"/>
      <c r="T1" s="841"/>
      <c r="U1" s="841"/>
      <c r="V1" s="841"/>
      <c r="W1" s="841"/>
    </row>
    <row r="2" spans="1:23">
      <c r="A2" s="842" t="s">
        <v>365</v>
      </c>
      <c r="B2" s="842"/>
      <c r="C2" s="842"/>
      <c r="D2" s="842"/>
      <c r="E2" s="842"/>
      <c r="F2" s="842"/>
      <c r="G2" s="842"/>
      <c r="H2" s="842"/>
      <c r="I2" s="842"/>
      <c r="J2" s="842"/>
      <c r="K2" s="842"/>
      <c r="L2" s="842"/>
      <c r="M2" s="842"/>
      <c r="N2" s="842"/>
      <c r="O2" s="842"/>
      <c r="P2" s="808" t="s">
        <v>366</v>
      </c>
      <c r="Q2" s="808"/>
      <c r="R2" s="808"/>
      <c r="S2" s="808"/>
      <c r="T2" s="808"/>
      <c r="U2" s="808"/>
      <c r="V2" s="808"/>
      <c r="W2" s="808"/>
    </row>
    <row r="3" spans="1:23" ht="35.25" customHeight="1">
      <c r="A3" s="843" t="s">
        <v>473</v>
      </c>
      <c r="B3" s="840" t="s">
        <v>367</v>
      </c>
      <c r="C3" s="844"/>
      <c r="D3" s="844" t="s">
        <v>368</v>
      </c>
      <c r="E3" s="844"/>
      <c r="F3" s="844"/>
      <c r="G3" s="844"/>
      <c r="H3" s="844"/>
      <c r="I3" s="844"/>
      <c r="J3" s="844"/>
      <c r="K3" s="844"/>
      <c r="L3" s="844"/>
      <c r="M3" s="844"/>
      <c r="N3" s="844"/>
      <c r="O3" s="844"/>
      <c r="P3" s="844" t="s">
        <v>369</v>
      </c>
      <c r="Q3" s="844"/>
      <c r="R3" s="844"/>
      <c r="S3" s="844"/>
      <c r="T3" s="844"/>
      <c r="U3" s="844"/>
      <c r="V3" s="844"/>
      <c r="W3" s="845"/>
    </row>
    <row r="4" spans="1:23">
      <c r="A4" s="843"/>
      <c r="B4" s="840" t="s">
        <v>370</v>
      </c>
      <c r="C4" s="840"/>
      <c r="D4" s="840" t="s">
        <v>371</v>
      </c>
      <c r="E4" s="840"/>
      <c r="F4" s="840" t="s">
        <v>372</v>
      </c>
      <c r="G4" s="840"/>
      <c r="H4" s="840" t="s">
        <v>373</v>
      </c>
      <c r="I4" s="840"/>
      <c r="J4" s="840" t="s">
        <v>374</v>
      </c>
      <c r="K4" s="840"/>
      <c r="L4" s="840" t="s">
        <v>375</v>
      </c>
      <c r="M4" s="840"/>
      <c r="N4" s="840" t="s">
        <v>376</v>
      </c>
      <c r="O4" s="840"/>
      <c r="P4" s="840" t="s">
        <v>377</v>
      </c>
      <c r="Q4" s="840"/>
      <c r="R4" s="840" t="s">
        <v>378</v>
      </c>
      <c r="S4" s="840"/>
      <c r="T4" s="840" t="s">
        <v>379</v>
      </c>
      <c r="U4" s="840"/>
      <c r="V4" s="840" t="s">
        <v>380</v>
      </c>
      <c r="W4" s="846"/>
    </row>
    <row r="5" spans="1:23" ht="19.5" customHeight="1">
      <c r="A5" s="843"/>
      <c r="B5" s="840"/>
      <c r="C5" s="840"/>
      <c r="D5" s="840"/>
      <c r="E5" s="840"/>
      <c r="F5" s="840"/>
      <c r="G5" s="840"/>
      <c r="H5" s="840"/>
      <c r="I5" s="840"/>
      <c r="J5" s="840"/>
      <c r="K5" s="840"/>
      <c r="L5" s="840"/>
      <c r="M5" s="840"/>
      <c r="N5" s="840"/>
      <c r="O5" s="840"/>
      <c r="P5" s="840"/>
      <c r="Q5" s="840"/>
      <c r="R5" s="840"/>
      <c r="S5" s="840"/>
      <c r="T5" s="840"/>
      <c r="U5" s="840"/>
      <c r="V5" s="840"/>
      <c r="W5" s="846"/>
    </row>
    <row r="6" spans="1:23">
      <c r="A6" s="843"/>
      <c r="B6" s="840" t="s">
        <v>381</v>
      </c>
      <c r="C6" s="840" t="s">
        <v>382</v>
      </c>
      <c r="D6" s="819" t="s">
        <v>244</v>
      </c>
      <c r="E6" s="819" t="s">
        <v>383</v>
      </c>
      <c r="F6" s="819" t="s">
        <v>384</v>
      </c>
      <c r="G6" s="819" t="s">
        <v>383</v>
      </c>
      <c r="H6" s="819" t="s">
        <v>384</v>
      </c>
      <c r="I6" s="819" t="s">
        <v>383</v>
      </c>
      <c r="J6" s="819" t="s">
        <v>244</v>
      </c>
      <c r="K6" s="819" t="s">
        <v>383</v>
      </c>
      <c r="L6" s="819" t="s">
        <v>244</v>
      </c>
      <c r="M6" s="819" t="s">
        <v>383</v>
      </c>
      <c r="N6" s="819" t="s">
        <v>244</v>
      </c>
      <c r="O6" s="819" t="s">
        <v>385</v>
      </c>
      <c r="P6" s="819" t="s">
        <v>244</v>
      </c>
      <c r="Q6" s="819" t="s">
        <v>385</v>
      </c>
      <c r="R6" s="819" t="s">
        <v>244</v>
      </c>
      <c r="S6" s="819" t="s">
        <v>385</v>
      </c>
      <c r="T6" s="819" t="s">
        <v>244</v>
      </c>
      <c r="U6" s="819" t="s">
        <v>385</v>
      </c>
      <c r="V6" s="819" t="s">
        <v>244</v>
      </c>
      <c r="W6" s="820" t="s">
        <v>385</v>
      </c>
    </row>
    <row r="7" spans="1:23">
      <c r="A7" s="843"/>
      <c r="B7" s="840"/>
      <c r="C7" s="840"/>
      <c r="D7" s="819"/>
      <c r="E7" s="819"/>
      <c r="F7" s="819"/>
      <c r="G7" s="819"/>
      <c r="H7" s="819"/>
      <c r="I7" s="819"/>
      <c r="J7" s="819"/>
      <c r="K7" s="819"/>
      <c r="L7" s="819"/>
      <c r="M7" s="819"/>
      <c r="N7" s="819"/>
      <c r="O7" s="819"/>
      <c r="P7" s="819"/>
      <c r="Q7" s="819"/>
      <c r="R7" s="819"/>
      <c r="S7" s="819"/>
      <c r="T7" s="819"/>
      <c r="U7" s="819"/>
      <c r="V7" s="819"/>
      <c r="W7" s="820"/>
    </row>
    <row r="8" spans="1:23" ht="26.25" customHeight="1">
      <c r="A8" s="369">
        <v>2019</v>
      </c>
      <c r="B8" s="204">
        <v>174</v>
      </c>
      <c r="C8" s="204">
        <v>3002</v>
      </c>
      <c r="D8" s="221">
        <v>1</v>
      </c>
      <c r="E8" s="205">
        <v>311</v>
      </c>
      <c r="F8" s="205">
        <v>1</v>
      </c>
      <c r="G8" s="205">
        <v>131</v>
      </c>
      <c r="H8" s="205">
        <v>4</v>
      </c>
      <c r="I8" s="205">
        <v>310</v>
      </c>
      <c r="J8" s="205">
        <v>6</v>
      </c>
      <c r="K8" s="205">
        <v>293</v>
      </c>
      <c r="L8" s="205">
        <v>3</v>
      </c>
      <c r="M8" s="205">
        <v>96</v>
      </c>
      <c r="N8" s="205">
        <v>1</v>
      </c>
      <c r="O8" s="218">
        <v>40</v>
      </c>
      <c r="P8" s="221">
        <v>1</v>
      </c>
      <c r="Q8" s="205">
        <v>40</v>
      </c>
      <c r="R8" s="350">
        <v>0</v>
      </c>
      <c r="S8" s="350">
        <v>0</v>
      </c>
      <c r="T8" s="205">
        <v>157</v>
      </c>
      <c r="U8" s="205">
        <v>1781</v>
      </c>
      <c r="V8" s="350">
        <v>0</v>
      </c>
      <c r="W8" s="350">
        <v>0</v>
      </c>
    </row>
    <row r="9" spans="1:23" ht="26.25" customHeight="1">
      <c r="A9" s="370">
        <v>2020</v>
      </c>
      <c r="B9" s="216">
        <f>D9+F9+H9+J9+L9+N9+P9+T9+V9</f>
        <v>206</v>
      </c>
      <c r="C9" s="216">
        <f>E9+G9+I9+K9+M9+O9+Q9+U9+W9</f>
        <v>3757</v>
      </c>
      <c r="D9" s="222">
        <v>1</v>
      </c>
      <c r="E9" s="217">
        <v>311</v>
      </c>
      <c r="F9" s="217">
        <v>2</v>
      </c>
      <c r="G9" s="217">
        <v>231</v>
      </c>
      <c r="H9" s="217">
        <v>4</v>
      </c>
      <c r="I9" s="217">
        <v>305</v>
      </c>
      <c r="J9" s="217">
        <v>4</v>
      </c>
      <c r="K9" s="217">
        <v>195</v>
      </c>
      <c r="L9" s="217">
        <v>2</v>
      </c>
      <c r="M9" s="217">
        <v>65</v>
      </c>
      <c r="N9" s="217">
        <v>5</v>
      </c>
      <c r="O9" s="219">
        <v>323</v>
      </c>
      <c r="P9" s="222">
        <v>1</v>
      </c>
      <c r="Q9" s="217">
        <v>40</v>
      </c>
      <c r="R9" s="351">
        <v>0</v>
      </c>
      <c r="S9" s="351">
        <v>0</v>
      </c>
      <c r="T9" s="217">
        <v>186</v>
      </c>
      <c r="U9" s="217">
        <v>2261</v>
      </c>
      <c r="V9" s="217">
        <v>1</v>
      </c>
      <c r="W9" s="217">
        <v>26</v>
      </c>
    </row>
    <row r="10" spans="1:23" s="215" customFormat="1" ht="26.25" customHeight="1">
      <c r="A10" s="370">
        <v>2021</v>
      </c>
      <c r="B10" s="216">
        <v>208</v>
      </c>
      <c r="C10" s="216">
        <v>3969</v>
      </c>
      <c r="D10" s="222">
        <v>1</v>
      </c>
      <c r="E10" s="217">
        <v>311</v>
      </c>
      <c r="F10" s="217">
        <v>2</v>
      </c>
      <c r="G10" s="217">
        <v>231</v>
      </c>
      <c r="H10" s="217">
        <v>2</v>
      </c>
      <c r="I10" s="217">
        <v>100</v>
      </c>
      <c r="J10" s="217">
        <v>5</v>
      </c>
      <c r="K10" s="217">
        <v>230</v>
      </c>
      <c r="L10" s="217">
        <v>4</v>
      </c>
      <c r="M10" s="217">
        <v>381</v>
      </c>
      <c r="N10" s="217">
        <v>4</v>
      </c>
      <c r="O10" s="219">
        <v>359</v>
      </c>
      <c r="P10" s="222">
        <v>1</v>
      </c>
      <c r="Q10" s="217">
        <v>40</v>
      </c>
      <c r="R10" s="351">
        <v>0</v>
      </c>
      <c r="S10" s="351">
        <v>0</v>
      </c>
      <c r="T10" s="217">
        <v>188</v>
      </c>
      <c r="U10" s="217">
        <v>2291</v>
      </c>
      <c r="V10" s="217">
        <v>1</v>
      </c>
      <c r="W10" s="217">
        <v>26</v>
      </c>
    </row>
    <row r="11" spans="1:23" s="523" customFormat="1" ht="26.25" customHeight="1">
      <c r="A11" s="483">
        <v>2022</v>
      </c>
      <c r="B11" s="522">
        <v>222</v>
      </c>
      <c r="C11" s="522">
        <v>3958</v>
      </c>
      <c r="D11" s="222">
        <v>1</v>
      </c>
      <c r="E11" s="217">
        <v>311</v>
      </c>
      <c r="F11" s="217">
        <v>2</v>
      </c>
      <c r="G11" s="217">
        <v>231</v>
      </c>
      <c r="H11" s="217">
        <v>4</v>
      </c>
      <c r="I11" s="217">
        <v>270</v>
      </c>
      <c r="J11" s="217">
        <v>5</v>
      </c>
      <c r="K11" s="217">
        <v>257</v>
      </c>
      <c r="L11" s="217">
        <v>3</v>
      </c>
      <c r="M11" s="217">
        <v>96</v>
      </c>
      <c r="N11" s="217">
        <v>3</v>
      </c>
      <c r="O11" s="219">
        <v>360</v>
      </c>
      <c r="P11" s="222">
        <v>1</v>
      </c>
      <c r="Q11" s="217">
        <v>40</v>
      </c>
      <c r="R11" s="351">
        <v>0</v>
      </c>
      <c r="S11" s="351">
        <v>0</v>
      </c>
      <c r="T11" s="217">
        <v>202</v>
      </c>
      <c r="U11" s="217">
        <v>2367</v>
      </c>
      <c r="V11" s="217">
        <v>1</v>
      </c>
      <c r="W11" s="217">
        <v>26</v>
      </c>
    </row>
    <row r="12" spans="1:23" ht="26.25" customHeight="1">
      <c r="A12" s="468">
        <v>2023</v>
      </c>
      <c r="B12" s="328">
        <v>246</v>
      </c>
      <c r="C12" s="328">
        <v>4078</v>
      </c>
      <c r="D12" s="331">
        <v>1</v>
      </c>
      <c r="E12" s="329">
        <v>311</v>
      </c>
      <c r="F12" s="329">
        <v>2</v>
      </c>
      <c r="G12" s="329">
        <v>231</v>
      </c>
      <c r="H12" s="329">
        <v>2</v>
      </c>
      <c r="I12" s="329">
        <v>193</v>
      </c>
      <c r="J12" s="329">
        <v>1</v>
      </c>
      <c r="K12" s="329">
        <v>44</v>
      </c>
      <c r="L12" s="329" t="s">
        <v>450</v>
      </c>
      <c r="M12" s="329" t="s">
        <v>450</v>
      </c>
      <c r="N12" s="329">
        <v>13</v>
      </c>
      <c r="O12" s="330">
        <v>746</v>
      </c>
      <c r="P12" s="331">
        <v>1</v>
      </c>
      <c r="Q12" s="329">
        <v>40</v>
      </c>
      <c r="R12" s="528" t="s">
        <v>450</v>
      </c>
      <c r="S12" s="528" t="s">
        <v>450</v>
      </c>
      <c r="T12" s="329">
        <v>225</v>
      </c>
      <c r="U12" s="329">
        <v>2487</v>
      </c>
      <c r="V12" s="329">
        <v>1</v>
      </c>
      <c r="W12" s="329">
        <v>26</v>
      </c>
    </row>
    <row r="13" spans="1:23">
      <c r="A13" s="213"/>
      <c r="B13" s="220"/>
      <c r="C13" s="220"/>
      <c r="D13" s="220"/>
      <c r="E13" s="220"/>
      <c r="F13" s="220"/>
      <c r="G13" s="220"/>
      <c r="H13" s="220"/>
      <c r="I13" s="220"/>
      <c r="J13" s="220"/>
      <c r="K13" s="220"/>
      <c r="L13" s="220"/>
      <c r="M13" s="220"/>
      <c r="N13" s="220"/>
      <c r="O13" s="220"/>
      <c r="P13" s="220"/>
      <c r="Q13" s="220"/>
      <c r="R13" s="220"/>
      <c r="S13" s="220"/>
      <c r="T13" s="220"/>
      <c r="U13" s="220"/>
      <c r="V13" s="220"/>
      <c r="W13" s="220"/>
    </row>
    <row r="14" spans="1:23">
      <c r="A14" s="821" t="s">
        <v>474</v>
      </c>
      <c r="B14" s="824" t="s">
        <v>386</v>
      </c>
      <c r="C14" s="825"/>
      <c r="D14" s="825"/>
      <c r="E14" s="825"/>
      <c r="F14" s="826"/>
      <c r="G14" s="814" t="s">
        <v>387</v>
      </c>
      <c r="H14" s="815"/>
      <c r="I14" s="815"/>
      <c r="J14" s="815"/>
      <c r="K14" s="815"/>
      <c r="L14" s="815"/>
      <c r="M14" s="815"/>
      <c r="N14" s="815"/>
      <c r="O14" s="815"/>
      <c r="P14" s="815"/>
      <c r="Q14" s="833"/>
      <c r="R14" s="814" t="s">
        <v>388</v>
      </c>
      <c r="S14" s="815"/>
      <c r="T14" s="815"/>
      <c r="U14" s="815"/>
      <c r="V14" s="815"/>
      <c r="W14" s="815"/>
    </row>
    <row r="15" spans="1:23">
      <c r="A15" s="822"/>
      <c r="B15" s="827"/>
      <c r="C15" s="828"/>
      <c r="D15" s="828"/>
      <c r="E15" s="828"/>
      <c r="F15" s="829"/>
      <c r="G15" s="812"/>
      <c r="H15" s="813"/>
      <c r="I15" s="813"/>
      <c r="J15" s="813"/>
      <c r="K15" s="813"/>
      <c r="L15" s="813"/>
      <c r="M15" s="813"/>
      <c r="N15" s="813"/>
      <c r="O15" s="813"/>
      <c r="P15" s="813"/>
      <c r="Q15" s="834"/>
      <c r="R15" s="812"/>
      <c r="S15" s="813"/>
      <c r="T15" s="813"/>
      <c r="U15" s="813"/>
      <c r="V15" s="813"/>
      <c r="W15" s="813"/>
    </row>
    <row r="16" spans="1:23">
      <c r="A16" s="822"/>
      <c r="B16" s="830"/>
      <c r="C16" s="831"/>
      <c r="D16" s="831"/>
      <c r="E16" s="831"/>
      <c r="F16" s="832"/>
      <c r="G16" s="835"/>
      <c r="H16" s="836"/>
      <c r="I16" s="836"/>
      <c r="J16" s="836"/>
      <c r="K16" s="836"/>
      <c r="L16" s="836"/>
      <c r="M16" s="836"/>
      <c r="N16" s="836"/>
      <c r="O16" s="836"/>
      <c r="P16" s="836"/>
      <c r="Q16" s="837"/>
      <c r="R16" s="835"/>
      <c r="S16" s="836"/>
      <c r="T16" s="836"/>
      <c r="U16" s="836"/>
      <c r="V16" s="836"/>
      <c r="W16" s="836"/>
    </row>
    <row r="17" spans="1:23">
      <c r="A17" s="822"/>
      <c r="B17" s="803" t="s">
        <v>244</v>
      </c>
      <c r="C17" s="804"/>
      <c r="D17" s="803" t="s">
        <v>385</v>
      </c>
      <c r="E17" s="838"/>
      <c r="F17" s="838"/>
      <c r="G17" s="817" t="s">
        <v>389</v>
      </c>
      <c r="H17" s="817" t="s">
        <v>390</v>
      </c>
      <c r="I17" s="817" t="s">
        <v>391</v>
      </c>
      <c r="J17" s="817" t="s">
        <v>392</v>
      </c>
      <c r="K17" s="817" t="s">
        <v>393</v>
      </c>
      <c r="L17" s="817" t="s">
        <v>394</v>
      </c>
      <c r="M17" s="817" t="s">
        <v>494</v>
      </c>
      <c r="N17" s="817" t="s">
        <v>495</v>
      </c>
      <c r="O17" s="817" t="s">
        <v>395</v>
      </c>
      <c r="P17" s="817" t="s">
        <v>496</v>
      </c>
      <c r="Q17" s="817" t="s">
        <v>396</v>
      </c>
      <c r="R17" s="803" t="s">
        <v>397</v>
      </c>
      <c r="S17" s="804"/>
      <c r="T17" s="803" t="s">
        <v>398</v>
      </c>
      <c r="U17" s="804"/>
      <c r="V17" s="803" t="s">
        <v>399</v>
      </c>
      <c r="W17" s="838"/>
    </row>
    <row r="18" spans="1:23" ht="24.75" customHeight="1">
      <c r="A18" s="823"/>
      <c r="B18" s="805"/>
      <c r="C18" s="806"/>
      <c r="D18" s="805"/>
      <c r="E18" s="839"/>
      <c r="F18" s="839"/>
      <c r="G18" s="818"/>
      <c r="H18" s="818"/>
      <c r="I18" s="818"/>
      <c r="J18" s="818"/>
      <c r="K18" s="818"/>
      <c r="L18" s="818"/>
      <c r="M18" s="818"/>
      <c r="N18" s="818"/>
      <c r="O18" s="818"/>
      <c r="P18" s="818"/>
      <c r="Q18" s="818"/>
      <c r="R18" s="805"/>
      <c r="S18" s="806"/>
      <c r="T18" s="805"/>
      <c r="U18" s="806"/>
      <c r="V18" s="805"/>
      <c r="W18" s="839"/>
    </row>
    <row r="19" spans="1:23" ht="26.25" customHeight="1">
      <c r="A19" s="369">
        <v>2019</v>
      </c>
      <c r="B19" s="814">
        <v>2</v>
      </c>
      <c r="C19" s="815"/>
      <c r="D19" s="815">
        <v>228</v>
      </c>
      <c r="E19" s="815"/>
      <c r="F19" s="815"/>
      <c r="G19" s="352" t="s">
        <v>358</v>
      </c>
      <c r="H19" s="182" t="s">
        <v>358</v>
      </c>
      <c r="I19" s="182" t="s">
        <v>358</v>
      </c>
      <c r="J19" s="182" t="s">
        <v>358</v>
      </c>
      <c r="K19" s="182" t="s">
        <v>358</v>
      </c>
      <c r="L19" s="182" t="s">
        <v>358</v>
      </c>
      <c r="M19" s="182" t="s">
        <v>358</v>
      </c>
      <c r="N19" s="182" t="s">
        <v>358</v>
      </c>
      <c r="O19" s="182" t="s">
        <v>358</v>
      </c>
      <c r="P19" s="182" t="s">
        <v>358</v>
      </c>
      <c r="Q19" s="354" t="s">
        <v>358</v>
      </c>
      <c r="R19" s="816" t="s">
        <v>358</v>
      </c>
      <c r="S19" s="809"/>
      <c r="T19" s="809" t="s">
        <v>358</v>
      </c>
      <c r="U19" s="809"/>
      <c r="V19" s="809" t="s">
        <v>358</v>
      </c>
      <c r="W19" s="809"/>
    </row>
    <row r="20" spans="1:23" s="215" customFormat="1" ht="26.25" customHeight="1">
      <c r="A20" s="370">
        <v>2020</v>
      </c>
      <c r="B20" s="812">
        <v>2</v>
      </c>
      <c r="C20" s="813"/>
      <c r="D20" s="813">
        <v>228</v>
      </c>
      <c r="E20" s="813"/>
      <c r="F20" s="813"/>
      <c r="G20" s="353" t="s">
        <v>358</v>
      </c>
      <c r="H20" s="182" t="s">
        <v>358</v>
      </c>
      <c r="I20" s="182" t="s">
        <v>358</v>
      </c>
      <c r="J20" s="182" t="s">
        <v>358</v>
      </c>
      <c r="K20" s="182" t="s">
        <v>358</v>
      </c>
      <c r="L20" s="182" t="s">
        <v>358</v>
      </c>
      <c r="M20" s="182" t="s">
        <v>358</v>
      </c>
      <c r="N20" s="182" t="s">
        <v>358</v>
      </c>
      <c r="O20" s="182" t="s">
        <v>358</v>
      </c>
      <c r="P20" s="182" t="s">
        <v>358</v>
      </c>
      <c r="Q20" s="355" t="s">
        <v>358</v>
      </c>
      <c r="R20" s="810" t="s">
        <v>358</v>
      </c>
      <c r="S20" s="811"/>
      <c r="T20" s="811" t="s">
        <v>358</v>
      </c>
      <c r="U20" s="811"/>
      <c r="V20" s="811" t="s">
        <v>358</v>
      </c>
      <c r="W20" s="811"/>
    </row>
    <row r="21" spans="1:23" s="277" customFormat="1" ht="26.25" customHeight="1">
      <c r="A21" s="370">
        <v>2021</v>
      </c>
      <c r="B21" s="812">
        <v>2</v>
      </c>
      <c r="C21" s="813"/>
      <c r="D21" s="813">
        <v>238</v>
      </c>
      <c r="E21" s="813"/>
      <c r="F21" s="813"/>
      <c r="G21" s="353" t="s">
        <v>358</v>
      </c>
      <c r="H21" s="182" t="s">
        <v>358</v>
      </c>
      <c r="I21" s="182" t="s">
        <v>358</v>
      </c>
      <c r="J21" s="182" t="s">
        <v>358</v>
      </c>
      <c r="K21" s="182" t="s">
        <v>358</v>
      </c>
      <c r="L21" s="182" t="s">
        <v>358</v>
      </c>
      <c r="M21" s="182" t="s">
        <v>358</v>
      </c>
      <c r="N21" s="182" t="s">
        <v>358</v>
      </c>
      <c r="O21" s="182" t="s">
        <v>358</v>
      </c>
      <c r="P21" s="182" t="s">
        <v>358</v>
      </c>
      <c r="Q21" s="355" t="s">
        <v>358</v>
      </c>
      <c r="R21" s="810" t="s">
        <v>358</v>
      </c>
      <c r="S21" s="811"/>
      <c r="T21" s="811" t="s">
        <v>358</v>
      </c>
      <c r="U21" s="811"/>
      <c r="V21" s="811" t="s">
        <v>358</v>
      </c>
      <c r="W21" s="811"/>
    </row>
    <row r="22" spans="1:23" s="524" customFormat="1" ht="26.25" customHeight="1">
      <c r="A22" s="483">
        <v>2022</v>
      </c>
      <c r="B22" s="812">
        <v>2</v>
      </c>
      <c r="C22" s="813"/>
      <c r="D22" s="813">
        <v>238</v>
      </c>
      <c r="E22" s="813"/>
      <c r="F22" s="813"/>
      <c r="G22" s="481" t="s">
        <v>358</v>
      </c>
      <c r="H22" s="482" t="s">
        <v>358</v>
      </c>
      <c r="I22" s="482" t="s">
        <v>358</v>
      </c>
      <c r="J22" s="482" t="s">
        <v>358</v>
      </c>
      <c r="K22" s="482" t="s">
        <v>358</v>
      </c>
      <c r="L22" s="482" t="s">
        <v>358</v>
      </c>
      <c r="M22" s="482" t="s">
        <v>358</v>
      </c>
      <c r="N22" s="482" t="s">
        <v>358</v>
      </c>
      <c r="O22" s="482" t="s">
        <v>358</v>
      </c>
      <c r="P22" s="482" t="s">
        <v>358</v>
      </c>
      <c r="Q22" s="355" t="s">
        <v>358</v>
      </c>
      <c r="R22" s="810" t="s">
        <v>358</v>
      </c>
      <c r="S22" s="811"/>
      <c r="T22" s="811" t="s">
        <v>358</v>
      </c>
      <c r="U22" s="811"/>
      <c r="V22" s="811" t="s">
        <v>358</v>
      </c>
      <c r="W22" s="811"/>
    </row>
    <row r="23" spans="1:23" s="277" customFormat="1" ht="26.25" customHeight="1">
      <c r="A23" s="468">
        <v>2023</v>
      </c>
      <c r="B23" s="847">
        <v>2</v>
      </c>
      <c r="C23" s="848"/>
      <c r="D23" s="848">
        <v>238</v>
      </c>
      <c r="E23" s="848"/>
      <c r="F23" s="848"/>
      <c r="G23" s="618" t="s">
        <v>358</v>
      </c>
      <c r="H23" s="484" t="s">
        <v>358</v>
      </c>
      <c r="I23" s="484" t="s">
        <v>358</v>
      </c>
      <c r="J23" s="484" t="s">
        <v>358</v>
      </c>
      <c r="K23" s="484" t="s">
        <v>358</v>
      </c>
      <c r="L23" s="484" t="s">
        <v>358</v>
      </c>
      <c r="M23" s="484" t="s">
        <v>358</v>
      </c>
      <c r="N23" s="484" t="s">
        <v>358</v>
      </c>
      <c r="O23" s="484" t="s">
        <v>358</v>
      </c>
      <c r="P23" s="484" t="s">
        <v>358</v>
      </c>
      <c r="Q23" s="619" t="s">
        <v>358</v>
      </c>
      <c r="R23" s="849" t="s">
        <v>358</v>
      </c>
      <c r="S23" s="850"/>
      <c r="T23" s="850" t="s">
        <v>358</v>
      </c>
      <c r="U23" s="850"/>
      <c r="V23" s="850" t="s">
        <v>358</v>
      </c>
      <c r="W23" s="850"/>
    </row>
    <row r="24" spans="1:23">
      <c r="A24" s="276" t="s">
        <v>501</v>
      </c>
      <c r="B24" s="276"/>
      <c r="C24" s="276"/>
      <c r="D24" s="276"/>
      <c r="E24" s="276"/>
      <c r="F24" s="276"/>
      <c r="G24" s="276"/>
      <c r="H24" s="276"/>
      <c r="I24" s="276"/>
      <c r="J24" s="276"/>
      <c r="K24" s="276"/>
      <c r="L24" s="276"/>
      <c r="M24" s="276"/>
      <c r="N24" s="276"/>
      <c r="O24" s="276"/>
      <c r="P24" s="276"/>
      <c r="Q24" s="276"/>
      <c r="R24" s="276"/>
      <c r="S24" s="276"/>
      <c r="T24" s="276"/>
      <c r="U24" s="276"/>
      <c r="V24" s="276"/>
      <c r="W24" s="276"/>
    </row>
    <row r="25" spans="1:23">
      <c r="A25" s="807" t="s">
        <v>508</v>
      </c>
      <c r="B25" s="807"/>
      <c r="C25" s="807"/>
      <c r="D25" s="807"/>
      <c r="E25" s="807"/>
      <c r="F25" s="807"/>
      <c r="G25" s="808" t="s">
        <v>509</v>
      </c>
      <c r="H25" s="808"/>
      <c r="I25" s="808"/>
      <c r="J25" s="808"/>
      <c r="K25" s="808"/>
      <c r="L25" s="808"/>
      <c r="M25" s="808"/>
      <c r="N25" s="808"/>
      <c r="O25" s="808"/>
      <c r="P25" s="808"/>
      <c r="Q25" s="808"/>
      <c r="R25" s="808"/>
      <c r="S25" s="808"/>
      <c r="T25" s="808"/>
      <c r="U25" s="808"/>
      <c r="V25" s="808"/>
      <c r="W25" s="808"/>
    </row>
  </sheetData>
  <mergeCells count="87">
    <mergeCell ref="B23:C23"/>
    <mergeCell ref="D23:F23"/>
    <mergeCell ref="R23:S23"/>
    <mergeCell ref="T23:U23"/>
    <mergeCell ref="V23:W23"/>
    <mergeCell ref="R20:S20"/>
    <mergeCell ref="T20:U20"/>
    <mergeCell ref="V20:W20"/>
    <mergeCell ref="B22:C22"/>
    <mergeCell ref="D22:F22"/>
    <mergeCell ref="V21:W21"/>
    <mergeCell ref="T21:U21"/>
    <mergeCell ref="A1:W1"/>
    <mergeCell ref="A2:O2"/>
    <mergeCell ref="P2:W2"/>
    <mergeCell ref="A3:A7"/>
    <mergeCell ref="B3:C3"/>
    <mergeCell ref="D3:O3"/>
    <mergeCell ref="P3:W3"/>
    <mergeCell ref="B4:C5"/>
    <mergeCell ref="D4:E5"/>
    <mergeCell ref="F4:G5"/>
    <mergeCell ref="O6:O7"/>
    <mergeCell ref="T4:U5"/>
    <mergeCell ref="V4:W5"/>
    <mergeCell ref="B6:B7"/>
    <mergeCell ref="C6:C7"/>
    <mergeCell ref="D6:D7"/>
    <mergeCell ref="E6:E7"/>
    <mergeCell ref="F6:F7"/>
    <mergeCell ref="G6:G7"/>
    <mergeCell ref="H6:H7"/>
    <mergeCell ref="I6:I7"/>
    <mergeCell ref="H4:I5"/>
    <mergeCell ref="J4:K5"/>
    <mergeCell ref="U6:U7"/>
    <mergeCell ref="L4:M5"/>
    <mergeCell ref="N4:O5"/>
    <mergeCell ref="P4:Q5"/>
    <mergeCell ref="J6:J7"/>
    <mergeCell ref="K6:K7"/>
    <mergeCell ref="L6:L7"/>
    <mergeCell ref="M6:M7"/>
    <mergeCell ref="N6:N7"/>
    <mergeCell ref="R4:S5"/>
    <mergeCell ref="V6:V7"/>
    <mergeCell ref="W6:W7"/>
    <mergeCell ref="A14:A18"/>
    <mergeCell ref="B14:F16"/>
    <mergeCell ref="G14:Q16"/>
    <mergeCell ref="R14:W16"/>
    <mergeCell ref="B17:C18"/>
    <mergeCell ref="D17:F18"/>
    <mergeCell ref="G17:G18"/>
    <mergeCell ref="H17:H18"/>
    <mergeCell ref="P6:P7"/>
    <mergeCell ref="Q6:Q7"/>
    <mergeCell ref="R6:R7"/>
    <mergeCell ref="S6:S7"/>
    <mergeCell ref="T6:T7"/>
    <mergeCell ref="V17:W18"/>
    <mergeCell ref="I17:I18"/>
    <mergeCell ref="J17:J18"/>
    <mergeCell ref="K17:K18"/>
    <mergeCell ref="L17:L18"/>
    <mergeCell ref="M17:M18"/>
    <mergeCell ref="N17:N18"/>
    <mergeCell ref="O17:O18"/>
    <mergeCell ref="P17:P18"/>
    <mergeCell ref="Q17:Q18"/>
    <mergeCell ref="R17:S18"/>
    <mergeCell ref="T17:U18"/>
    <mergeCell ref="A25:F25"/>
    <mergeCell ref="G25:W25"/>
    <mergeCell ref="T19:U19"/>
    <mergeCell ref="V19:W19"/>
    <mergeCell ref="R22:S22"/>
    <mergeCell ref="T22:U22"/>
    <mergeCell ref="V22:W22"/>
    <mergeCell ref="B21:C21"/>
    <mergeCell ref="D21:F21"/>
    <mergeCell ref="B20:C20"/>
    <mergeCell ref="D20:F20"/>
    <mergeCell ref="B19:C19"/>
    <mergeCell ref="D19:F19"/>
    <mergeCell ref="R19:S19"/>
    <mergeCell ref="R21:S21"/>
  </mergeCells>
  <phoneticPr fontId="3" type="noConversion"/>
  <pageMargins left="0.7" right="0.7" top="0.75" bottom="0.75" header="0.3" footer="0.3"/>
  <pageSetup paperSize="9" scale="82"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view="pageBreakPreview" zoomScaleNormal="100" zoomScaleSheetLayoutView="100" workbookViewId="0">
      <selection activeCell="C27" sqref="C27"/>
    </sheetView>
  </sheetViews>
  <sheetFormatPr defaultRowHeight="13.5"/>
  <cols>
    <col min="1" max="1" width="12.109375" style="212" customWidth="1"/>
    <col min="2" max="2" width="8.6640625" style="212" customWidth="1"/>
    <col min="3" max="11" width="8.6640625" style="113" customWidth="1"/>
    <col min="12" max="16384" width="8.88671875" style="113"/>
  </cols>
  <sheetData>
    <row r="1" spans="1:12" s="224" customFormat="1" ht="30.75" customHeight="1">
      <c r="A1" s="225" t="s">
        <v>458</v>
      </c>
      <c r="B1" s="226"/>
      <c r="C1" s="225" t="s">
        <v>400</v>
      </c>
      <c r="D1" s="226"/>
      <c r="E1" s="226"/>
      <c r="F1" s="226"/>
      <c r="G1" s="226"/>
      <c r="H1" s="227"/>
      <c r="I1" s="227"/>
      <c r="J1" s="227"/>
      <c r="K1" s="227"/>
      <c r="L1" s="223"/>
    </row>
    <row r="2" spans="1:12" s="207" customFormat="1" ht="14.25" customHeight="1">
      <c r="A2" s="246" t="s">
        <v>433</v>
      </c>
      <c r="B2" s="228"/>
      <c r="C2" s="228"/>
      <c r="D2" s="228"/>
      <c r="E2" s="228"/>
      <c r="F2" s="228"/>
      <c r="G2" s="229"/>
      <c r="H2" s="229"/>
      <c r="I2" s="229"/>
      <c r="J2" s="229"/>
      <c r="K2" s="230" t="s">
        <v>434</v>
      </c>
      <c r="L2" s="206"/>
    </row>
    <row r="3" spans="1:12" ht="18" customHeight="1">
      <c r="A3" s="851" t="s">
        <v>401</v>
      </c>
      <c r="B3" s="853" t="s">
        <v>402</v>
      </c>
      <c r="C3" s="855" t="s">
        <v>403</v>
      </c>
      <c r="D3" s="856"/>
      <c r="E3" s="857" t="s">
        <v>404</v>
      </c>
      <c r="F3" s="858"/>
      <c r="G3" s="858"/>
      <c r="H3" s="858"/>
      <c r="I3" s="858"/>
      <c r="J3" s="859"/>
      <c r="K3" s="475" t="s">
        <v>405</v>
      </c>
      <c r="L3" s="208"/>
    </row>
    <row r="4" spans="1:12" ht="18" customHeight="1">
      <c r="A4" s="852"/>
      <c r="B4" s="854"/>
      <c r="C4" s="235" t="s">
        <v>406</v>
      </c>
      <c r="D4" s="235" t="s">
        <v>407</v>
      </c>
      <c r="E4" s="235" t="s">
        <v>408</v>
      </c>
      <c r="F4" s="235" t="s">
        <v>409</v>
      </c>
      <c r="G4" s="235" t="s">
        <v>410</v>
      </c>
      <c r="H4" s="235" t="s">
        <v>411</v>
      </c>
      <c r="I4" s="235" t="s">
        <v>412</v>
      </c>
      <c r="J4" s="235" t="s">
        <v>413</v>
      </c>
      <c r="K4" s="237"/>
      <c r="L4" s="208"/>
    </row>
    <row r="5" spans="1:12" ht="18" customHeight="1">
      <c r="A5" s="852"/>
      <c r="B5" s="231" t="s">
        <v>414</v>
      </c>
      <c r="C5" s="236"/>
      <c r="D5" s="236"/>
      <c r="E5" s="231" t="s">
        <v>415</v>
      </c>
      <c r="F5" s="231" t="s">
        <v>416</v>
      </c>
      <c r="G5" s="236"/>
      <c r="H5" s="231" t="s">
        <v>417</v>
      </c>
      <c r="I5" s="237"/>
      <c r="J5" s="231" t="s">
        <v>418</v>
      </c>
      <c r="K5" s="476"/>
      <c r="L5" s="208"/>
    </row>
    <row r="6" spans="1:12" ht="18" customHeight="1">
      <c r="A6" s="469" t="s">
        <v>419</v>
      </c>
      <c r="B6" s="238" t="s">
        <v>420</v>
      </c>
      <c r="C6" s="238" t="s">
        <v>421</v>
      </c>
      <c r="D6" s="238" t="s">
        <v>200</v>
      </c>
      <c r="E6" s="238" t="s">
        <v>422</v>
      </c>
      <c r="F6" s="238" t="s">
        <v>422</v>
      </c>
      <c r="G6" s="238" t="s">
        <v>423</v>
      </c>
      <c r="H6" s="238" t="s">
        <v>424</v>
      </c>
      <c r="I6" s="238" t="s">
        <v>425</v>
      </c>
      <c r="J6" s="238" t="s">
        <v>426</v>
      </c>
      <c r="K6" s="477" t="s">
        <v>427</v>
      </c>
      <c r="L6" s="208"/>
    </row>
    <row r="7" spans="1:12" s="210" customFormat="1" ht="21" customHeight="1">
      <c r="A7" s="470">
        <v>2018</v>
      </c>
      <c r="B7" s="232">
        <v>69210</v>
      </c>
      <c r="C7" s="232">
        <v>180</v>
      </c>
      <c r="D7" s="232">
        <v>2610</v>
      </c>
      <c r="E7" s="232">
        <v>0</v>
      </c>
      <c r="F7" s="232">
        <v>6</v>
      </c>
      <c r="G7" s="232">
        <v>10</v>
      </c>
      <c r="H7" s="232">
        <v>0</v>
      </c>
      <c r="I7" s="232">
        <v>6</v>
      </c>
      <c r="J7" s="232">
        <v>14</v>
      </c>
      <c r="K7" s="232">
        <v>207146</v>
      </c>
      <c r="L7" s="209"/>
    </row>
    <row r="8" spans="1:12" s="125" customFormat="1" ht="21" customHeight="1">
      <c r="A8" s="471">
        <v>2019</v>
      </c>
      <c r="B8" s="233">
        <v>74625</v>
      </c>
      <c r="C8" s="233">
        <v>200</v>
      </c>
      <c r="D8" s="233">
        <v>2610</v>
      </c>
      <c r="E8" s="233">
        <v>1</v>
      </c>
      <c r="F8" s="233">
        <v>8</v>
      </c>
      <c r="G8" s="233">
        <v>11</v>
      </c>
      <c r="H8" s="233">
        <v>0</v>
      </c>
      <c r="I8" s="233">
        <v>6</v>
      </c>
      <c r="J8" s="233">
        <v>14</v>
      </c>
      <c r="K8" s="233">
        <v>198479</v>
      </c>
    </row>
    <row r="9" spans="1:12" s="125" customFormat="1" ht="21" customHeight="1">
      <c r="A9" s="471">
        <v>2020</v>
      </c>
      <c r="B9" s="233">
        <v>74625</v>
      </c>
      <c r="C9" s="233">
        <v>200</v>
      </c>
      <c r="D9" s="233">
        <v>2610</v>
      </c>
      <c r="E9" s="233">
        <v>1</v>
      </c>
      <c r="F9" s="233">
        <v>9</v>
      </c>
      <c r="G9" s="233">
        <v>11</v>
      </c>
      <c r="H9" s="233">
        <v>0</v>
      </c>
      <c r="I9" s="233">
        <v>6</v>
      </c>
      <c r="J9" s="233">
        <v>14</v>
      </c>
      <c r="K9" s="233">
        <v>123112</v>
      </c>
    </row>
    <row r="10" spans="1:12" s="125" customFormat="1" ht="21" customHeight="1">
      <c r="A10" s="471">
        <v>2021</v>
      </c>
      <c r="B10" s="233">
        <v>118077</v>
      </c>
      <c r="C10" s="233">
        <v>317.09999999999997</v>
      </c>
      <c r="D10" s="233">
        <v>3558</v>
      </c>
      <c r="E10" s="233">
        <v>1</v>
      </c>
      <c r="F10" s="233">
        <v>10</v>
      </c>
      <c r="G10" s="233">
        <v>12</v>
      </c>
      <c r="H10" s="233">
        <v>0</v>
      </c>
      <c r="I10" s="233">
        <v>7</v>
      </c>
      <c r="J10" s="233">
        <v>16</v>
      </c>
      <c r="K10" s="233">
        <v>181138</v>
      </c>
    </row>
    <row r="11" spans="1:12" s="525" customFormat="1" ht="21" customHeight="1">
      <c r="A11" s="471">
        <v>2022</v>
      </c>
      <c r="B11" s="233">
        <v>132086.29999999999</v>
      </c>
      <c r="C11" s="233">
        <v>319.09999999999997</v>
      </c>
      <c r="D11" s="233">
        <v>3558</v>
      </c>
      <c r="E11" s="233">
        <v>1</v>
      </c>
      <c r="F11" s="233">
        <v>10</v>
      </c>
      <c r="G11" s="233">
        <v>12</v>
      </c>
      <c r="H11" s="233">
        <v>0</v>
      </c>
      <c r="I11" s="233">
        <v>10</v>
      </c>
      <c r="J11" s="233">
        <v>15</v>
      </c>
      <c r="K11" s="233">
        <v>152268</v>
      </c>
    </row>
    <row r="12" spans="1:12" s="125" customFormat="1" ht="21" customHeight="1">
      <c r="A12" s="472">
        <v>2023</v>
      </c>
      <c r="B12" s="303">
        <v>118077</v>
      </c>
      <c r="C12" s="303">
        <v>317.09999999999997</v>
      </c>
      <c r="D12" s="303">
        <v>3558</v>
      </c>
      <c r="E12" s="303">
        <v>1</v>
      </c>
      <c r="F12" s="303">
        <v>10</v>
      </c>
      <c r="G12" s="303">
        <v>12</v>
      </c>
      <c r="H12" s="303">
        <v>0</v>
      </c>
      <c r="I12" s="303">
        <v>10</v>
      </c>
      <c r="J12" s="303">
        <v>15</v>
      </c>
      <c r="K12" s="303">
        <v>168547</v>
      </c>
    </row>
    <row r="13" spans="1:12" s="125" customFormat="1" ht="21" customHeight="1">
      <c r="A13" s="473" t="s">
        <v>428</v>
      </c>
      <c r="B13" s="304">
        <v>35865</v>
      </c>
      <c r="C13" s="526">
        <v>55.8</v>
      </c>
      <c r="D13" s="526">
        <v>752</v>
      </c>
      <c r="E13" s="526">
        <v>1</v>
      </c>
      <c r="F13" s="526">
        <v>2</v>
      </c>
      <c r="G13" s="526">
        <v>3</v>
      </c>
      <c r="H13" s="526">
        <v>0</v>
      </c>
      <c r="I13" s="526">
        <v>2</v>
      </c>
      <c r="J13" s="526">
        <v>4</v>
      </c>
      <c r="K13" s="527">
        <v>46580</v>
      </c>
    </row>
    <row r="14" spans="1:12" s="125" customFormat="1" ht="21" customHeight="1">
      <c r="A14" s="473" t="s">
        <v>429</v>
      </c>
      <c r="B14" s="305">
        <v>7782</v>
      </c>
      <c r="C14" s="306">
        <v>49.8</v>
      </c>
      <c r="D14" s="306">
        <v>181</v>
      </c>
      <c r="E14" s="306">
        <v>0</v>
      </c>
      <c r="F14" s="306">
        <v>1</v>
      </c>
      <c r="G14" s="306">
        <v>2</v>
      </c>
      <c r="H14" s="306">
        <v>0</v>
      </c>
      <c r="I14" s="306">
        <v>1</v>
      </c>
      <c r="J14" s="306">
        <v>1</v>
      </c>
      <c r="K14" s="478">
        <v>16563</v>
      </c>
    </row>
    <row r="15" spans="1:12" s="125" customFormat="1" ht="21" customHeight="1">
      <c r="A15" s="473" t="s">
        <v>430</v>
      </c>
      <c r="B15" s="305">
        <v>13848</v>
      </c>
      <c r="C15" s="306">
        <v>25.6</v>
      </c>
      <c r="D15" s="306">
        <v>669</v>
      </c>
      <c r="E15" s="306">
        <v>0</v>
      </c>
      <c r="F15" s="306">
        <v>1</v>
      </c>
      <c r="G15" s="306">
        <v>1</v>
      </c>
      <c r="H15" s="306">
        <v>0</v>
      </c>
      <c r="I15" s="306">
        <v>1</v>
      </c>
      <c r="J15" s="306">
        <v>0</v>
      </c>
      <c r="K15" s="478">
        <v>5676</v>
      </c>
    </row>
    <row r="16" spans="1:12" s="125" customFormat="1" ht="21" customHeight="1">
      <c r="A16" s="473" t="s">
        <v>478</v>
      </c>
      <c r="B16" s="305">
        <v>10537</v>
      </c>
      <c r="C16" s="306">
        <v>51</v>
      </c>
      <c r="D16" s="306">
        <v>263</v>
      </c>
      <c r="E16" s="306">
        <v>0</v>
      </c>
      <c r="F16" s="306">
        <v>1</v>
      </c>
      <c r="G16" s="306">
        <v>1</v>
      </c>
      <c r="H16" s="306">
        <v>0</v>
      </c>
      <c r="I16" s="306">
        <v>1</v>
      </c>
      <c r="J16" s="306">
        <v>1</v>
      </c>
      <c r="K16" s="478">
        <v>12290</v>
      </c>
    </row>
    <row r="17" spans="1:12" s="125" customFormat="1" ht="21" customHeight="1">
      <c r="A17" s="473" t="s">
        <v>479</v>
      </c>
      <c r="B17" s="305">
        <v>22795</v>
      </c>
      <c r="C17" s="306">
        <v>39.1</v>
      </c>
      <c r="D17" s="306">
        <v>607</v>
      </c>
      <c r="E17" s="306">
        <v>0</v>
      </c>
      <c r="F17" s="306">
        <v>1</v>
      </c>
      <c r="G17" s="306">
        <v>1</v>
      </c>
      <c r="H17" s="306">
        <v>0</v>
      </c>
      <c r="I17" s="306">
        <v>1</v>
      </c>
      <c r="J17" s="306">
        <v>2</v>
      </c>
      <c r="K17" s="478">
        <v>16559</v>
      </c>
    </row>
    <row r="18" spans="1:12" s="125" customFormat="1" ht="21" customHeight="1">
      <c r="A18" s="473" t="s">
        <v>431</v>
      </c>
      <c r="B18" s="305">
        <v>5260</v>
      </c>
      <c r="C18" s="306">
        <v>24</v>
      </c>
      <c r="D18" s="306">
        <v>238</v>
      </c>
      <c r="E18" s="306">
        <v>0</v>
      </c>
      <c r="F18" s="306">
        <v>1</v>
      </c>
      <c r="G18" s="306">
        <v>1</v>
      </c>
      <c r="H18" s="306">
        <v>0</v>
      </c>
      <c r="I18" s="306">
        <v>1</v>
      </c>
      <c r="J18" s="306">
        <v>1</v>
      </c>
      <c r="K18" s="478">
        <v>3459</v>
      </c>
    </row>
    <row r="19" spans="1:12" s="125" customFormat="1" ht="21" customHeight="1">
      <c r="A19" s="473" t="s">
        <v>432</v>
      </c>
      <c r="B19" s="305">
        <v>3433</v>
      </c>
      <c r="C19" s="306">
        <v>18</v>
      </c>
      <c r="D19" s="306">
        <v>211</v>
      </c>
      <c r="E19" s="306">
        <v>0</v>
      </c>
      <c r="F19" s="306">
        <v>1</v>
      </c>
      <c r="G19" s="306">
        <v>1</v>
      </c>
      <c r="H19" s="306">
        <v>0</v>
      </c>
      <c r="I19" s="306">
        <v>0</v>
      </c>
      <c r="J19" s="306">
        <v>1</v>
      </c>
      <c r="K19" s="478">
        <v>655</v>
      </c>
    </row>
    <row r="20" spans="1:12" s="125" customFormat="1" ht="21" customHeight="1">
      <c r="A20" s="473" t="s">
        <v>480</v>
      </c>
      <c r="B20" s="305">
        <v>11615</v>
      </c>
      <c r="C20" s="306">
        <v>25.2</v>
      </c>
      <c r="D20" s="306">
        <v>386</v>
      </c>
      <c r="E20" s="306">
        <v>0</v>
      </c>
      <c r="F20" s="306">
        <v>1</v>
      </c>
      <c r="G20" s="306">
        <v>1</v>
      </c>
      <c r="H20" s="306">
        <v>0</v>
      </c>
      <c r="I20" s="306">
        <v>2</v>
      </c>
      <c r="J20" s="306">
        <v>4</v>
      </c>
      <c r="K20" s="478">
        <v>61364</v>
      </c>
    </row>
    <row r="21" spans="1:12" ht="21" customHeight="1">
      <c r="A21" s="474" t="s">
        <v>481</v>
      </c>
      <c r="B21" s="307">
        <v>6942</v>
      </c>
      <c r="C21" s="308">
        <v>28.6</v>
      </c>
      <c r="D21" s="308">
        <v>251</v>
      </c>
      <c r="E21" s="308">
        <v>0</v>
      </c>
      <c r="F21" s="308">
        <v>1</v>
      </c>
      <c r="G21" s="308">
        <v>1</v>
      </c>
      <c r="H21" s="308">
        <v>0</v>
      </c>
      <c r="I21" s="308">
        <v>1</v>
      </c>
      <c r="J21" s="308">
        <v>1</v>
      </c>
      <c r="K21" s="309">
        <v>5401</v>
      </c>
      <c r="L21" s="208"/>
    </row>
    <row r="22" spans="1:12">
      <c r="A22" s="239"/>
      <c r="B22" s="239"/>
      <c r="C22" s="240"/>
      <c r="D22" s="240"/>
      <c r="E22" s="240"/>
      <c r="F22" s="240"/>
      <c r="G22" s="240"/>
      <c r="H22" s="240"/>
      <c r="I22" s="240"/>
      <c r="J22" s="240"/>
      <c r="K22" s="240"/>
      <c r="L22" s="208"/>
    </row>
    <row r="23" spans="1:12">
      <c r="A23" s="241" t="s">
        <v>510</v>
      </c>
      <c r="B23" s="239"/>
      <c r="C23" s="240"/>
      <c r="D23" s="240"/>
      <c r="E23" s="240"/>
      <c r="F23" s="240"/>
      <c r="G23" s="240"/>
      <c r="H23" s="234" t="s">
        <v>509</v>
      </c>
      <c r="I23" s="242"/>
      <c r="J23" s="240"/>
      <c r="K23" s="240"/>
      <c r="L23" s="208"/>
    </row>
    <row r="24" spans="1:12">
      <c r="A24" s="243"/>
      <c r="B24" s="244"/>
      <c r="C24" s="245"/>
      <c r="D24" s="245"/>
      <c r="E24" s="245"/>
      <c r="F24" s="245"/>
      <c r="G24" s="245"/>
      <c r="H24" s="245"/>
      <c r="I24" s="245"/>
      <c r="J24" s="245"/>
      <c r="K24" s="245"/>
    </row>
    <row r="25" spans="1:12">
      <c r="A25" s="211"/>
      <c r="B25" s="211"/>
      <c r="C25" s="208"/>
      <c r="D25" s="208"/>
      <c r="E25" s="208"/>
      <c r="F25" s="208"/>
      <c r="G25" s="208"/>
      <c r="H25" s="208"/>
      <c r="I25" s="208"/>
      <c r="J25" s="208"/>
      <c r="K25" s="208"/>
    </row>
  </sheetData>
  <mergeCells count="4">
    <mergeCell ref="A3:A5"/>
    <mergeCell ref="B3:B4"/>
    <mergeCell ref="C3:D3"/>
    <mergeCell ref="E3:J3"/>
  </mergeCells>
  <phoneticPr fontId="3"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9</vt:i4>
      </vt:variant>
    </vt:vector>
  </HeadingPairs>
  <TitlesOfParts>
    <vt:vector size="27" baseType="lpstr">
      <vt:lpstr>Ⅺ-1 자동차등록</vt:lpstr>
      <vt:lpstr>Ⅺ-1-1 읍면동별 자동차등록</vt:lpstr>
      <vt:lpstr>Ⅺ-1-2 연료종류별 자동차등록</vt:lpstr>
      <vt:lpstr>Ⅺ-2 영업용자동차 업종별 수송</vt:lpstr>
      <vt:lpstr>XⅠ-3.업종별운수업체</vt:lpstr>
      <vt:lpstr>XⅠ-4.천연가스버스 현황</vt:lpstr>
      <vt:lpstr>XⅠ-5.자전거도로현황</vt:lpstr>
      <vt:lpstr>XⅠ-6.주차장</vt:lpstr>
      <vt:lpstr>Ⅺ-7 철도수송</vt:lpstr>
      <vt:lpstr>XⅠ-8.항공수송</vt:lpstr>
      <vt:lpstr>XⅠ-9.선박등록</vt:lpstr>
      <vt:lpstr>XⅠ-10.여객선수송</vt:lpstr>
      <vt:lpstr>Ⅺ-11 해운화물 수송</vt:lpstr>
      <vt:lpstr>XⅠ-12.관광사업체등록(2017~2021)</vt:lpstr>
      <vt:lpstr>XⅠ-12.관광사업체등록(2022~2023)</vt:lpstr>
      <vt:lpstr>Ⅺ-13 주요 관광지 방문객수</vt:lpstr>
      <vt:lpstr>XⅠ-14. 관광숙박업등록</vt:lpstr>
      <vt:lpstr>XⅠ-15.해수욕장이용</vt:lpstr>
      <vt:lpstr>'Ⅺ-11 해운화물 수송'!Print_Area</vt:lpstr>
      <vt:lpstr>'Ⅺ-13 주요 관광지 방문객수'!Print_Area</vt:lpstr>
      <vt:lpstr>'XⅠ-10.여객선수송'!Print_Area</vt:lpstr>
      <vt:lpstr>'XⅠ-12.관광사업체등록(2017~2021)'!Print_Area</vt:lpstr>
      <vt:lpstr>'XⅠ-12.관광사업체등록(2022~2023)'!Print_Area</vt:lpstr>
      <vt:lpstr>'XⅠ-4.천연가스버스 현황'!Print_Area</vt:lpstr>
      <vt:lpstr>'XⅠ-5.자전거도로현황'!Print_Area</vt:lpstr>
      <vt:lpstr>'XⅠ-6.주차장'!Print_Area</vt:lpstr>
      <vt:lpstr>'XⅠ-8.항공수송'!Print_Area</vt:lpstr>
    </vt:vector>
  </TitlesOfParts>
  <Company>통계청</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사용자</cp:lastModifiedBy>
  <cp:lastPrinted>2019-10-25T06:06:00Z</cp:lastPrinted>
  <dcterms:created xsi:type="dcterms:W3CDTF">2010-02-23T06:15:14Z</dcterms:created>
  <dcterms:modified xsi:type="dcterms:W3CDTF">2025-04-18T00:54:36Z</dcterms:modified>
</cp:coreProperties>
</file>